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54041711-7247-4BBE-9322-66AE139146CC}" xr6:coauthVersionLast="47" xr6:coauthVersionMax="47" xr10:uidLastSave="{00000000-0000-0000-0000-000000000000}"/>
  <bookViews>
    <workbookView xWindow="-23148" yWindow="-108" windowWidth="23256" windowHeight="12576" xr2:uid="{EB9D1CE0-D497-47AE-A68D-32D81BCFEEDE}"/>
  </bookViews>
  <sheets>
    <sheet name="02" sheetId="4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29099151" localSheetId="0">'02'!$B$19</definedName>
    <definedName name="_Toc133591074" localSheetId="0">'02'!$B$114</definedName>
    <definedName name="_Toc153266050" localSheetId="0">'02'!$B$177</definedName>
    <definedName name="_Toc165042269" localSheetId="0">'02'!$B$134</definedName>
    <definedName name="_Toc167715226" localSheetId="0">'02'!$B$142</definedName>
    <definedName name="_Toc167715227" localSheetId="0">'02'!$B$146</definedName>
    <definedName name="_Toc168927494" localSheetId="0">'02'!$B$13</definedName>
    <definedName name="_Toc168927497" localSheetId="0">'02'!$B$22</definedName>
    <definedName name="_Toc168927498" localSheetId="0">'02'!$B$25</definedName>
    <definedName name="_Toc168927500" localSheetId="0">'02'!$B$31</definedName>
    <definedName name="_Toc168927501" localSheetId="0">'02'!$B$37</definedName>
    <definedName name="_Toc168927502" localSheetId="0">'02'!$B$39</definedName>
    <definedName name="_Toc168927503" localSheetId="0">'02'!#REF!</definedName>
    <definedName name="_Toc168927504" localSheetId="0">'02'!#REF!</definedName>
    <definedName name="_Toc168927505" localSheetId="0">'02'!$B$42</definedName>
    <definedName name="_Toc168927506" localSheetId="0">'02'!#REF!</definedName>
    <definedName name="_Toc168927507" localSheetId="0">'02'!#REF!</definedName>
    <definedName name="_Toc168927511" localSheetId="0">'02'!$B$55</definedName>
    <definedName name="_Toc168927512" localSheetId="0">'02'!$B$57</definedName>
    <definedName name="_Toc168927513" localSheetId="0">'02'!$B$61</definedName>
    <definedName name="_Toc168927514" localSheetId="0">'02'!$B$65</definedName>
    <definedName name="_Toc168927515" localSheetId="0">'02'!$B$67</definedName>
    <definedName name="_Toc168927516" localSheetId="0">'02'!#REF!</definedName>
    <definedName name="_Toc168927517" localSheetId="0">'02'!$B$70</definedName>
    <definedName name="_Toc168927518" localSheetId="0">'02'!$B$73</definedName>
    <definedName name="_Toc168927519" localSheetId="0">'02'!$B$80</definedName>
    <definedName name="_Toc168927520" localSheetId="0">'02'!$B$82</definedName>
    <definedName name="_Toc168927521" localSheetId="0">'02'!$B$85</definedName>
    <definedName name="_Toc168927522" localSheetId="0">'02'!#REF!</definedName>
    <definedName name="_Toc168927523" localSheetId="0">'02'!$B$88</definedName>
    <definedName name="_Toc168927524" localSheetId="0">'02'!$B$91</definedName>
    <definedName name="_Toc168927525" localSheetId="0">'02'!$B$94</definedName>
    <definedName name="_Toc168927526" localSheetId="0">'02'!$B$96</definedName>
    <definedName name="_Toc168927527" localSheetId="0">'02'!$B$99</definedName>
    <definedName name="_Toc168927528" localSheetId="0">'02'!$B$103</definedName>
    <definedName name="_Toc168927529" localSheetId="0">'02'!$B$105</definedName>
    <definedName name="_Toc168927531" localSheetId="0">'02'!$B$117</definedName>
    <definedName name="_Toc168927532" localSheetId="0">'02'!$B$121</definedName>
    <definedName name="_Toc168927533" localSheetId="0">'02'!$B$123</definedName>
    <definedName name="_Toc168927534" localSheetId="0">'02'!$B$128</definedName>
    <definedName name="_Toc168927536" localSheetId="0">'02'!$B$137</definedName>
    <definedName name="_Toc168927537" localSheetId="0">'02'!$B$138</definedName>
    <definedName name="_Toc168927538" localSheetId="0">'02'!$B$159</definedName>
    <definedName name="_Toc168927539" localSheetId="0">'02'!$B$161</definedName>
    <definedName name="_Toc26803688" localSheetId="0">'02'!$B$181</definedName>
    <definedName name="_Toc414608128" localSheetId="0">'02'!$B$9</definedName>
    <definedName name="_Toc414608133" localSheetId="0">'02'!$B$28</definedName>
    <definedName name="_Toc529795381" localSheetId="0">'02'!$B$170</definedName>
    <definedName name="_Toc87455743" localSheetId="0">'02'!$B$68</definedName>
    <definedName name="OLE_LINK13" localSheetId="0">'02'!#REF!</definedName>
    <definedName name="OLE_LINK76" localSheetId="0">'02'!$B$68</definedName>
    <definedName name="_xlnm.Print_Area" localSheetId="0">'02'!$A$1:$F$196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8" i="4"/>
  <c r="F192" i="4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30" i="31" l="1"/>
  <c r="F193" i="4" l="1"/>
  <c r="F194" i="4" s="1"/>
  <c r="F195" i="4" s="1"/>
</calcChain>
</file>

<file path=xl/sharedStrings.xml><?xml version="1.0" encoding="utf-8"?>
<sst xmlns="http://schemas.openxmlformats.org/spreadsheetml/2006/main" count="362" uniqueCount="224">
  <si>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</si>
  <si>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</si>
  <si>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</si>
  <si>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</si>
  <si>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</si>
  <si>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</si>
  <si>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</si>
  <si>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</si>
  <si>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</si>
  <si>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</si>
  <si>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</si>
  <si>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</si>
  <si>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</si>
  <si>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</si>
  <si>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</si>
  <si>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 xml:space="preserve">	ETUDE BETON   </t>
  </si>
  <si>
    <t>ml</t>
  </si>
  <si>
    <t>m²</t>
  </si>
  <si>
    <t>GESTIONS DES DECHETS</t>
  </si>
  <si>
    <t>OUVRAGES DIVERS</t>
  </si>
  <si>
    <t>Ratio logement</t>
  </si>
  <si>
    <t>Béton de propreté</t>
  </si>
  <si>
    <t>Semelles filantes et isolées</t>
  </si>
  <si>
    <t>Enduit ciment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</si>
  <si>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</si>
  <si>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</si>
  <si>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</si>
  <si>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</si>
  <si>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</si>
  <si>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</si>
  <si>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</si>
  <si>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</si>
  <si>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</si>
  <si>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</si>
  <si>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</si>
  <si>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</si>
  <si>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</si>
  <si>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</si>
  <si>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</si>
  <si>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</si>
  <si>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</si>
  <si>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</si>
  <si>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</si>
  <si>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</si>
  <si>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</si>
  <si>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</si>
  <si>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DESCRIPTION DES TRAVAUX DE DEMOLITION GENERALE</t>
  </si>
  <si>
    <t>Installations de chantier – sécurité – qualité - environnement</t>
  </si>
  <si>
    <t>Curage avant démolition</t>
  </si>
  <si>
    <t>Pour tous les travaux de curage sur l’emprise de la démolition selon plans.</t>
  </si>
  <si>
    <t>Pour les sciages horizontaux entre la zone démolie et la zone conservée.</t>
  </si>
  <si>
    <t>Pour les sciages verticaux entre la zone démolie et la zone conservée.</t>
  </si>
  <si>
    <t>Pour tous les travaux de démolition selon plans.</t>
  </si>
  <si>
    <t>Pour le remblaiement dans l’emprise des ouvrages démoli pour reconstitution de la plateforme sous le projet</t>
  </si>
  <si>
    <t>Au pourtour du bâtiment sur l’emprise de la surlargeur de 2 m.</t>
  </si>
  <si>
    <t>Pour les faïences déposées suivant plans de repérage architecte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</si>
  <si>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Faïence de la douche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</si>
  <si>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Faïence en médaillon dessus lave-main dans les WC</t>
    </r>
  </si>
  <si>
    <t>Pour les installations provisoires en phase 2</t>
  </si>
  <si>
    <t>Coût mensuel Phase 2</t>
  </si>
  <si>
    <t>Pour le déplacement du bungalow de la MOA</t>
  </si>
  <si>
    <t>Pour toutes les longrines, semelles filantes et isolées et autres massifs de fondations.</t>
  </si>
  <si>
    <t>Pour les canalisations enterrées et fourreaux enterrés dans l'emprise des bâtiments (EU, EP, AEP, Elec, Fibre,…).</t>
  </si>
  <si>
    <t>Pour les réseaux enterrés dans le cadre du projet.</t>
  </si>
  <si>
    <t>Sous tous les ouvrages de fondation coulés en place.</t>
  </si>
  <si>
    <t>Pour les semelles filantes et isolées du projet</t>
  </si>
  <si>
    <t>Pour tous les soubassements sur les semelles filantes</t>
  </si>
  <si>
    <t>Pour les dalles portées du projet.</t>
  </si>
  <si>
    <t>Suivant plans et coupes architectes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</si>
  <si>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 mur de refends tous niveaux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</si>
  <si>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les acrotères béton</t>
    </r>
  </si>
  <si>
    <t>Pour l’ensemble des poteaux suivant étude béton</t>
  </si>
  <si>
    <t>Pour l'ensemble des poutres suivant étude béton</t>
  </si>
  <si>
    <t>Pour les planchers du projet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</si>
  <si>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 plancher haut du RDC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</si>
  <si>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 plancher haut du R+1</t>
    </r>
  </si>
  <si>
    <t>Pour l’escalier simple quart tournant du projet</t>
  </si>
  <si>
    <t>Pour l’ensemble des ouvertures et agrandissement de porte suivant plans architecte.</t>
  </si>
  <si>
    <t>Pour tous les carottages de section supérieure à un diamètre 100 mm compris utile au corps d’état technique.</t>
  </si>
  <si>
    <t>Voir plans techniques Electricité – Plomberie et Ventilation.</t>
  </si>
  <si>
    <t>Pour les pénétrations de réseaux.</t>
  </si>
  <si>
    <t>Pour les réservations dans les planchers </t>
  </si>
  <si>
    <t>Pour les réservations de tapis brosse.</t>
  </si>
  <si>
    <t>Pour chaque sortie de canalisations</t>
  </si>
  <si>
    <t>Dressement des tableaux neufs et suite aux changements de menuiseries et portes</t>
  </si>
  <si>
    <t>Rebouchage des feuillures suite dépose des menuiseries intérieures et extérieures</t>
  </si>
  <si>
    <t>Partout ou nécessaire pour une parfaite finition.</t>
  </si>
  <si>
    <t>Pour toutes fenêtres et baies de passages suivant plans.</t>
  </si>
  <si>
    <t>Entre existant et extension.</t>
  </si>
  <si>
    <t>m3</t>
  </si>
  <si>
    <t>4.1</t>
  </si>
  <si>
    <t>Pour les siphons de sol suivant plans architecte et notamment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</si>
  <si>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Ménage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</si>
  <si>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Garage</t>
    </r>
  </si>
  <si>
    <t>4.3</t>
  </si>
  <si>
    <t>4.2</t>
  </si>
  <si>
    <t>Dépose de faïence de toutes natures</t>
  </si>
  <si>
    <t>Pour toutes les portes intérieures déposées dans le cadre du projet selon plans.</t>
  </si>
  <si>
    <t>Pour la cuisine aménagée existante</t>
  </si>
  <si>
    <t xml:space="preserve">	Réhausse d’acrotères en béton armé</t>
  </si>
  <si>
    <t>Pour la dalle de l’unité extérieure de la PAC</t>
  </si>
  <si>
    <t>Pour les rupteurs thermiques du plancher haut du R+1 et suivant étude thermique</t>
  </si>
  <si>
    <t xml:space="preserve">	Création de réseaux EU en plancher bas</t>
  </si>
  <si>
    <t>Pour la création d’un réseau EU dans le local Plongeur suivant plans techniques Plomberie.</t>
  </si>
  <si>
    <t xml:space="preserve">	Création de siphon de sol en plancher bas</t>
  </si>
  <si>
    <t xml:space="preserve">	Création d’attente EU</t>
  </si>
  <si>
    <t>Pour la création du réseaux EU entre le WC et le local plongeur</t>
  </si>
  <si>
    <t>Lot n° 02 - Curage - Démolition - Gros Œuvre</t>
  </si>
  <si>
    <t>DESCRIPTION DES TRAVAUX DE CURAGE – DEMOLITION – GROS-ŒUVRE</t>
  </si>
  <si>
    <t>4.1.1</t>
  </si>
  <si>
    <t>4.1.2</t>
  </si>
  <si>
    <t>Consignation des eaux</t>
  </si>
  <si>
    <t>DESCRIPTION DE TRAVAUX DE CURAGE</t>
  </si>
  <si>
    <t>4.2.1</t>
  </si>
  <si>
    <t>4.2.2</t>
  </si>
  <si>
    <t>4.2.3</t>
  </si>
  <si>
    <t>Dépose des portes intérieures de toutes natures</t>
  </si>
  <si>
    <t>4.2.4</t>
  </si>
  <si>
    <t>Dépose de la cuisine aménagée</t>
  </si>
  <si>
    <t>4.2.5</t>
  </si>
  <si>
    <t>Sciage Horizontal</t>
  </si>
  <si>
    <t>4.2.6</t>
  </si>
  <si>
    <t>Sciage vertical</t>
  </si>
  <si>
    <t>4.2.7</t>
  </si>
  <si>
    <t>Démolition</t>
  </si>
  <si>
    <t>DESCRIPTIONS DES TRAVAUX DE GROS-ŒUVRE</t>
  </si>
  <si>
    <t>4.3.1</t>
  </si>
  <si>
    <t>Installation de chantier</t>
  </si>
  <si>
    <t>Location de base vie provisoire MOA – 30 m²</t>
  </si>
  <si>
    <t>4.3.2</t>
  </si>
  <si>
    <t>4.3.3</t>
  </si>
  <si>
    <t>Déplacement de bungalow</t>
  </si>
  <si>
    <t>4.4</t>
  </si>
  <si>
    <t>4.5</t>
  </si>
  <si>
    <t xml:space="preserve">TRAVAUX DE TERRASSEMENT GENERAUX </t>
  </si>
  <si>
    <t>4.5.1</t>
  </si>
  <si>
    <t>Remblais après démolition</t>
  </si>
  <si>
    <t>4.5.2</t>
  </si>
  <si>
    <t>Fouille en rigoles et en trous</t>
  </si>
  <si>
    <t>4.6</t>
  </si>
  <si>
    <t>RESEAUX ENTERRES</t>
  </si>
  <si>
    <t>4.6.1</t>
  </si>
  <si>
    <t>Réseaux eaux usées</t>
  </si>
  <si>
    <t>Suivant plans pour tous les réseaux d’évacuation des eaux usées, eaux vannes, sous l’emprise du bâtiment au RdC jusqu’au raccordement en sortie à +1 m du bâtiment selon plan de masse.</t>
  </si>
  <si>
    <t>Essais d’étanchéité des réseaux</t>
  </si>
  <si>
    <t>4.6.2</t>
  </si>
  <si>
    <t>4.6.3</t>
  </si>
  <si>
    <t>Fourreaux divers</t>
  </si>
  <si>
    <t>Pour l’ensemble des fourreaux et notamment 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</si>
  <si>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EDF : 1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Times New Roman"/>
        <family val="1"/>
      </rPr>
      <t xml:space="preserve"> 160 mm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</si>
  <si>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Fibre Optique : 3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Times New Roman"/>
        <family val="1"/>
      </rPr>
      <t xml:space="preserve"> 42/45 mm suivant plans.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</si>
  <si>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TGBT Provisoire : 1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Times New Roman"/>
        <family val="1"/>
      </rPr>
      <t xml:space="preserve"> 160 mm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</si>
  <si>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AEP : 1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Times New Roman"/>
        <family val="1"/>
      </rPr>
      <t xml:space="preserve"> 80 mm</t>
    </r>
  </si>
  <si>
    <t>4.7</t>
  </si>
  <si>
    <t xml:space="preserve">OUVRAGES D’INFRASTRUCTURE </t>
  </si>
  <si>
    <t>4.7.1</t>
  </si>
  <si>
    <t>4.7.2</t>
  </si>
  <si>
    <t>4.7.3</t>
  </si>
  <si>
    <t>Soubassements enterrés</t>
  </si>
  <si>
    <t>4.7.4</t>
  </si>
  <si>
    <t>Etanchéité des parois enterrées</t>
  </si>
  <si>
    <t>Pour tous les murs de soubassement enterrés du projet.</t>
  </si>
  <si>
    <t>4.8</t>
  </si>
  <si>
    <t>DALLES PORTEES</t>
  </si>
  <si>
    <t>4.8.1</t>
  </si>
  <si>
    <t>Isolation sous dalles</t>
  </si>
  <si>
    <t>Pour l’isolation sous dalles portées sur les zones chauffées du projet.</t>
  </si>
  <si>
    <t>4.8.2</t>
  </si>
  <si>
    <t>Dalles portées</t>
  </si>
  <si>
    <t>4.9</t>
  </si>
  <si>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Ouvrages en superstructure</t>
    </r>
  </si>
  <si>
    <t>4.9.1</t>
  </si>
  <si>
    <t>Murs en béton banché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</si>
  <si>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Times New Roman"/>
        <family val="1"/>
      </rPr>
      <t>Pour les murs formant garde-corps sur terrasse accessible</t>
    </r>
  </si>
  <si>
    <t>4.9.2</t>
  </si>
  <si>
    <t>Pour les compléments de relevés en Béton armé des acrotères du bâtiment existant suivant plans architectes et façades.</t>
  </si>
  <si>
    <t>4.9.3</t>
  </si>
  <si>
    <t>Maçonnerie en blocs béton granulats légers R = 1.7 m².K/W</t>
  </si>
  <si>
    <t>Pour tous les murs en maçonnerie du bâtiment neuf suivant plans et coupes architectes</t>
  </si>
  <si>
    <t>4.9.4</t>
  </si>
  <si>
    <t>Ossature en béton armé</t>
  </si>
  <si>
    <t>4.10</t>
  </si>
  <si>
    <t>PLANCHERS</t>
  </si>
  <si>
    <t>4.10.1</t>
  </si>
  <si>
    <t>Planchers dalle pleine</t>
  </si>
  <si>
    <t>4.10.2</t>
  </si>
  <si>
    <t>Planelle Isolante R = 1.00 m². K/W</t>
  </si>
  <si>
    <t>Pour les planelles isolantes du plancher intermédiaire et suivant étude thermique</t>
  </si>
  <si>
    <t>4.10.3</t>
  </si>
  <si>
    <t>Rupteurs de pont thermiques</t>
  </si>
  <si>
    <t>ESCALIERS SIMPLE QUART TOURNANT</t>
  </si>
  <si>
    <t>4.11</t>
  </si>
  <si>
    <t>4.12</t>
  </si>
  <si>
    <t>OUVERTURES ET CAROTTAGES</t>
  </si>
  <si>
    <t>4.12.1</t>
  </si>
  <si>
    <t>Ouverture à créer compris ossature béton (linteau, tableau…)</t>
  </si>
  <si>
    <t>4.12.2</t>
  </si>
  <si>
    <t>Carottage pour passage de réseaux horizontaux</t>
  </si>
  <si>
    <t>4.12.3</t>
  </si>
  <si>
    <t>Carottage pour passage de réseaux verticaux</t>
  </si>
  <si>
    <t>4.12.4</t>
  </si>
  <si>
    <t>4.12.5</t>
  </si>
  <si>
    <t>Pour le siphon de sol du local Technique</t>
  </si>
  <si>
    <t>4.12.6</t>
  </si>
  <si>
    <t>4.13</t>
  </si>
  <si>
    <t>4.13.1</t>
  </si>
  <si>
    <t>Réservations – Scellement – Calfeutrement</t>
  </si>
  <si>
    <t>4.13.2</t>
  </si>
  <si>
    <t>Seuils et appuis</t>
  </si>
  <si>
    <t>4.13.3</t>
  </si>
  <si>
    <t>Reprise d’escalier</t>
  </si>
  <si>
    <t>Pour l’escalier entre le Degt1 et le Degt2</t>
  </si>
  <si>
    <t>Pour l’ajout d’une marche sur l’escalier d’accès principal</t>
  </si>
  <si>
    <t>4.13.4</t>
  </si>
  <si>
    <t>Pour les enduits sur murs maçonnées neufs recevant une peinture suivant plans de façades</t>
  </si>
  <si>
    <t>Pour les enduits sur murs maçonnées neufs sous panneaux de bardage suivant plans de façades</t>
  </si>
  <si>
    <t>4.13.5</t>
  </si>
  <si>
    <t>Joints de dilatation</t>
  </si>
  <si>
    <t>4.13.6</t>
  </si>
  <si>
    <t>Siphon de sol</t>
  </si>
  <si>
    <t>DPGF - NOVEMBRE 2025</t>
  </si>
  <si>
    <t>GESTION DES DECHETS</t>
  </si>
  <si>
    <t>Compris</t>
  </si>
  <si>
    <t>Provision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</si>
</sst>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2"/>
    </font>
    <font>
      <b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7" fillId="0" borderId="0"/>
  </cellStyleXfs>
  <cellXfs count="7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CC5A-7825-41A2-BCCB-5E320B978CB2}">
  <sheetPr>
    <tabColor theme="4"/>
    <pageSetUpPr fitToPage="1"/>
  </sheetPr>
  <dimension ref="A1:F198"/>
  <sheetViews>
    <sheetView tabSelected="1" workbookViewId="0">
      <selection activeCell="A197" sqref="A197:XFD197"/>
    </sheetView>
  </sheetViews>
  <sheetFormatPr baseColWidth="10" defaultRowHeight="15" x14ac:dyDescent="0.25"/>
  <cols>
    <col min="1" max="1" width="10.7109375" customWidth="1"/>
    <col min="2" max="2" width="60.85546875" customWidth="1"/>
    <col min="3" max="3" width="6.7109375" customWidth="1"/>
    <col min="4" max="5" width="12.7109375" customWidth="1"/>
    <col min="6" max="6" width="15.7109375" customWidth="1"/>
  </cols>
  <sheetData>
    <row r="1" spans="1:6" ht="55.5" customHeight="1" x14ac:dyDescent="0.25">
      <c r="A1" s="70" t="s">
        <v>44</v>
      </c>
      <c r="B1" s="71"/>
      <c r="C1" s="71"/>
      <c r="D1" s="71"/>
      <c r="E1" s="71"/>
      <c r="F1" s="71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72" t="s">
        <v>220</v>
      </c>
      <c r="B3" s="73"/>
      <c r="C3" s="73"/>
      <c r="D3" s="73"/>
      <c r="E3" s="73"/>
      <c r="F3" s="73"/>
    </row>
    <row r="4" spans="1:6" x14ac:dyDescent="0.25">
      <c r="A4" s="49"/>
      <c r="B4" s="56"/>
      <c r="C4" s="50"/>
      <c r="D4" s="49"/>
      <c r="E4" s="49"/>
      <c r="F4" s="50"/>
    </row>
    <row r="5" spans="1:6" x14ac:dyDescent="0.25">
      <c r="A5" s="7" t="s">
        <v>107</v>
      </c>
      <c r="B5" s="1"/>
      <c r="C5" s="3"/>
      <c r="D5" s="2"/>
      <c r="E5" s="2"/>
      <c r="F5" s="3"/>
    </row>
    <row r="6" spans="1:6" x14ac:dyDescent="0.25">
      <c r="A6" s="10"/>
      <c r="B6" s="11"/>
      <c r="C6" s="10"/>
      <c r="D6" s="55"/>
      <c r="E6" s="55"/>
      <c r="F6" s="8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ht="28.5" x14ac:dyDescent="0.25">
      <c r="A9" s="20">
        <v>4</v>
      </c>
      <c r="B9" s="61" t="s">
        <v>108</v>
      </c>
      <c r="C9" s="22"/>
      <c r="D9" s="64"/>
      <c r="E9" s="65"/>
      <c r="F9" s="65"/>
    </row>
    <row r="10" spans="1:6" x14ac:dyDescent="0.25">
      <c r="A10" s="20"/>
      <c r="B10" s="25"/>
      <c r="C10" s="22"/>
      <c r="D10" s="64"/>
      <c r="E10" s="65"/>
      <c r="F10" s="65"/>
    </row>
    <row r="11" spans="1:6" s="66" customFormat="1" ht="15.75" customHeight="1" x14ac:dyDescent="0.25">
      <c r="A11" s="20" t="s">
        <v>90</v>
      </c>
      <c r="B11" s="74" t="s">
        <v>46</v>
      </c>
      <c r="C11" s="22"/>
      <c r="D11" s="64"/>
      <c r="E11" s="65"/>
      <c r="F11" s="65"/>
    </row>
    <row r="12" spans="1:6" x14ac:dyDescent="0.25">
      <c r="A12" s="20"/>
      <c r="B12" s="1"/>
      <c r="C12" s="22"/>
      <c r="D12" s="64"/>
      <c r="E12" s="65"/>
      <c r="F12" s="65"/>
    </row>
    <row r="13" spans="1:6" x14ac:dyDescent="0.25">
      <c r="A13" s="20" t="s">
        <v>109</v>
      </c>
      <c r="B13" s="61" t="s">
        <v>47</v>
      </c>
      <c r="C13" s="22" t="s">
        <v>45</v>
      </c>
      <c r="D13" s="64"/>
      <c r="E13" s="65"/>
      <c r="F13" s="65"/>
    </row>
    <row r="14" spans="1:6" x14ac:dyDescent="0.25">
      <c r="A14" s="20"/>
      <c r="B14" s="25"/>
      <c r="C14" s="22"/>
      <c r="D14" s="64"/>
      <c r="E14" s="65"/>
      <c r="F14" s="65"/>
    </row>
    <row r="15" spans="1:6" x14ac:dyDescent="0.25">
      <c r="A15" s="20" t="s">
        <v>110</v>
      </c>
      <c r="B15" s="67" t="s">
        <v>111</v>
      </c>
      <c r="C15" s="22" t="s">
        <v>10</v>
      </c>
      <c r="D15" s="64"/>
      <c r="E15" s="65"/>
      <c r="F15" s="65"/>
    </row>
    <row r="16" spans="1:6" x14ac:dyDescent="0.25">
      <c r="A16" s="20"/>
      <c r="B16" s="1"/>
      <c r="C16" s="22"/>
      <c r="D16" s="64"/>
      <c r="E16" s="65"/>
      <c r="F16" s="65"/>
    </row>
    <row r="17" spans="1:6" x14ac:dyDescent="0.25">
      <c r="A17" s="20" t="s">
        <v>95</v>
      </c>
      <c r="B17" s="67" t="s">
        <v>112</v>
      </c>
      <c r="C17" s="22"/>
      <c r="D17" s="64"/>
      <c r="E17" s="65"/>
      <c r="F17" s="65"/>
    </row>
    <row r="18" spans="1:6" x14ac:dyDescent="0.25">
      <c r="A18" s="20"/>
      <c r="B18" s="1"/>
      <c r="C18" s="22"/>
      <c r="D18" s="64"/>
      <c r="E18" s="65"/>
      <c r="F18" s="65"/>
    </row>
    <row r="19" spans="1:6" x14ac:dyDescent="0.25">
      <c r="A19" s="20" t="s">
        <v>113</v>
      </c>
      <c r="B19" s="61" t="s">
        <v>48</v>
      </c>
      <c r="C19" s="22"/>
      <c r="D19" s="64"/>
      <c r="E19" s="65"/>
      <c r="F19" s="65"/>
    </row>
    <row r="20" spans="1:6" ht="30" x14ac:dyDescent="0.25">
      <c r="A20" s="20"/>
      <c r="B20" s="47" t="s">
        <v>49</v>
      </c>
      <c r="C20" s="22" t="s">
        <v>45</v>
      </c>
      <c r="D20" s="64"/>
      <c r="E20" s="65"/>
      <c r="F20" s="65"/>
    </row>
    <row r="21" spans="1:6" x14ac:dyDescent="0.25">
      <c r="A21" s="20"/>
      <c r="B21" s="25"/>
      <c r="C21" s="22"/>
      <c r="D21" s="64"/>
      <c r="E21" s="65"/>
      <c r="F21" s="65"/>
    </row>
    <row r="22" spans="1:6" x14ac:dyDescent="0.25">
      <c r="A22" s="20" t="s">
        <v>114</v>
      </c>
      <c r="B22" s="61" t="s">
        <v>96</v>
      </c>
      <c r="C22" s="22"/>
      <c r="D22" s="64"/>
      <c r="E22" s="65"/>
      <c r="F22" s="65"/>
    </row>
    <row r="23" spans="1:6" ht="30" x14ac:dyDescent="0.25">
      <c r="A23" s="20"/>
      <c r="B23" s="47" t="s">
        <v>55</v>
      </c>
      <c r="C23" s="22"/>
      <c r="D23" s="64"/>
      <c r="E23" s="65"/>
      <c r="F23" s="65"/>
    </row>
    <row r="24" spans="1:6" x14ac:dyDescent="0.25">
      <c r="A24" s="20"/>
      <c r="B24" s="47" t="s">
        <v>56</v>
      </c>
      <c r="C24" s="22" t="s">
        <v>17</v>
      </c>
      <c r="D24" s="64"/>
      <c r="E24" s="65"/>
      <c r="F24" s="65"/>
    </row>
    <row r="25" spans="1:6" x14ac:dyDescent="0.25">
      <c r="A25" s="20"/>
      <c r="B25" s="47" t="s">
        <v>57</v>
      </c>
      <c r="C25" s="22" t="s">
        <v>17</v>
      </c>
      <c r="D25" s="64"/>
      <c r="E25" s="65"/>
      <c r="F25" s="65"/>
    </row>
    <row r="26" spans="1:6" x14ac:dyDescent="0.25">
      <c r="A26" s="20"/>
      <c r="B26" s="47"/>
      <c r="C26" s="22"/>
      <c r="D26" s="64"/>
      <c r="E26" s="65"/>
      <c r="F26" s="65"/>
    </row>
    <row r="27" spans="1:6" x14ac:dyDescent="0.25">
      <c r="A27" s="20" t="s">
        <v>115</v>
      </c>
      <c r="B27" s="21" t="s">
        <v>116</v>
      </c>
      <c r="C27" s="22"/>
      <c r="D27" s="64"/>
      <c r="E27" s="65"/>
      <c r="F27" s="65"/>
    </row>
    <row r="28" spans="1:6" ht="30" x14ac:dyDescent="0.25">
      <c r="A28" s="20"/>
      <c r="B28" s="47" t="s">
        <v>97</v>
      </c>
      <c r="C28" s="22" t="s">
        <v>5</v>
      </c>
      <c r="D28" s="64"/>
      <c r="E28" s="65"/>
      <c r="F28" s="65"/>
    </row>
    <row r="29" spans="1:6" x14ac:dyDescent="0.25">
      <c r="A29" s="20"/>
      <c r="B29" s="47"/>
      <c r="C29" s="22"/>
      <c r="D29" s="64"/>
      <c r="E29" s="65"/>
      <c r="F29" s="65"/>
    </row>
    <row r="30" spans="1:6" x14ac:dyDescent="0.25">
      <c r="A30" s="20" t="s">
        <v>117</v>
      </c>
      <c r="B30" s="21" t="s">
        <v>118</v>
      </c>
      <c r="C30" s="22"/>
      <c r="D30" s="64"/>
      <c r="E30" s="65"/>
      <c r="F30" s="65"/>
    </row>
    <row r="31" spans="1:6" x14ac:dyDescent="0.25">
      <c r="A31" s="20"/>
      <c r="B31" s="47" t="s">
        <v>98</v>
      </c>
      <c r="C31" s="22" t="s">
        <v>45</v>
      </c>
      <c r="D31" s="64"/>
      <c r="E31" s="65"/>
      <c r="F31" s="65"/>
    </row>
    <row r="32" spans="1:6" x14ac:dyDescent="0.25">
      <c r="A32" s="20"/>
      <c r="B32" s="47"/>
      <c r="C32" s="22"/>
      <c r="D32" s="64"/>
      <c r="E32" s="65"/>
      <c r="F32" s="65"/>
    </row>
    <row r="33" spans="1:6" x14ac:dyDescent="0.25">
      <c r="A33" s="20" t="s">
        <v>119</v>
      </c>
      <c r="B33" s="61" t="s">
        <v>120</v>
      </c>
      <c r="C33" s="22"/>
      <c r="D33" s="64"/>
      <c r="E33" s="65"/>
      <c r="F33" s="65"/>
    </row>
    <row r="34" spans="1:6" ht="30" x14ac:dyDescent="0.25">
      <c r="A34" s="20"/>
      <c r="B34" s="47" t="s">
        <v>50</v>
      </c>
      <c r="C34" s="22" t="s">
        <v>16</v>
      </c>
      <c r="D34" s="64"/>
      <c r="E34" s="65"/>
      <c r="F34" s="65"/>
    </row>
    <row r="35" spans="1:6" x14ac:dyDescent="0.25">
      <c r="A35" s="20"/>
      <c r="B35" s="47"/>
      <c r="C35" s="22"/>
      <c r="D35" s="64"/>
      <c r="E35" s="65"/>
      <c r="F35" s="65"/>
    </row>
    <row r="36" spans="1:6" x14ac:dyDescent="0.25">
      <c r="A36" s="20" t="s">
        <v>121</v>
      </c>
      <c r="B36" s="21" t="s">
        <v>122</v>
      </c>
      <c r="C36" s="22"/>
      <c r="D36" s="64"/>
      <c r="E36" s="65"/>
      <c r="F36" s="65"/>
    </row>
    <row r="37" spans="1:6" x14ac:dyDescent="0.25">
      <c r="A37" s="20"/>
      <c r="B37" s="47" t="s">
        <v>51</v>
      </c>
      <c r="C37" s="22" t="s">
        <v>16</v>
      </c>
      <c r="D37" s="64"/>
      <c r="E37" s="65"/>
      <c r="F37" s="65"/>
    </row>
    <row r="38" spans="1:6" x14ac:dyDescent="0.25">
      <c r="A38" s="20"/>
      <c r="B38" s="25"/>
      <c r="C38" s="22"/>
      <c r="D38" s="64"/>
      <c r="E38" s="65"/>
      <c r="F38" s="65"/>
    </row>
    <row r="39" spans="1:6" x14ac:dyDescent="0.25">
      <c r="A39" s="20" t="s">
        <v>123</v>
      </c>
      <c r="B39" s="61" t="s">
        <v>124</v>
      </c>
      <c r="C39" s="22"/>
      <c r="D39" s="64"/>
      <c r="E39" s="65"/>
      <c r="F39" s="65"/>
    </row>
    <row r="40" spans="1:6" x14ac:dyDescent="0.25">
      <c r="A40" s="20"/>
      <c r="B40" s="47" t="s">
        <v>52</v>
      </c>
      <c r="C40" s="22" t="s">
        <v>45</v>
      </c>
      <c r="D40" s="64"/>
      <c r="E40" s="65"/>
      <c r="F40" s="65"/>
    </row>
    <row r="41" spans="1:6" x14ac:dyDescent="0.25">
      <c r="A41" s="20"/>
      <c r="B41" s="47"/>
      <c r="C41" s="22"/>
      <c r="D41" s="64"/>
      <c r="E41" s="65"/>
      <c r="F41" s="65"/>
    </row>
    <row r="42" spans="1:6" x14ac:dyDescent="0.25">
      <c r="A42" s="20" t="s">
        <v>94</v>
      </c>
      <c r="B42" s="61" t="s">
        <v>125</v>
      </c>
      <c r="C42" s="22"/>
      <c r="D42" s="64"/>
      <c r="E42" s="65"/>
      <c r="F42" s="65"/>
    </row>
    <row r="43" spans="1:6" x14ac:dyDescent="0.25">
      <c r="A43" s="20"/>
      <c r="B43" s="25"/>
      <c r="C43" s="22"/>
      <c r="D43" s="64"/>
      <c r="E43" s="65"/>
      <c r="F43" s="65"/>
    </row>
    <row r="44" spans="1:6" x14ac:dyDescent="0.25">
      <c r="A44" s="20" t="s">
        <v>126</v>
      </c>
      <c r="B44" s="21" t="s">
        <v>127</v>
      </c>
      <c r="C44" s="22" t="s">
        <v>10</v>
      </c>
      <c r="D44" s="64"/>
      <c r="E44" s="65"/>
      <c r="F44" s="65"/>
    </row>
    <row r="45" spans="1:6" x14ac:dyDescent="0.25">
      <c r="A45" s="20"/>
      <c r="B45" s="25"/>
      <c r="C45" s="22"/>
      <c r="D45" s="64"/>
      <c r="E45" s="65"/>
      <c r="F45" s="65"/>
    </row>
    <row r="46" spans="1:6" x14ac:dyDescent="0.25">
      <c r="A46" s="20" t="s">
        <v>129</v>
      </c>
      <c r="B46" s="61" t="s">
        <v>128</v>
      </c>
      <c r="C46" s="22"/>
      <c r="D46" s="64"/>
      <c r="E46" s="65"/>
      <c r="F46" s="65"/>
    </row>
    <row r="47" spans="1:6" x14ac:dyDescent="0.25">
      <c r="A47" s="20"/>
      <c r="B47" s="47" t="s">
        <v>58</v>
      </c>
      <c r="C47" s="22" t="s">
        <v>45</v>
      </c>
      <c r="D47" s="64"/>
      <c r="E47" s="65"/>
      <c r="F47" s="65"/>
    </row>
    <row r="48" spans="1:6" x14ac:dyDescent="0.25">
      <c r="A48" s="20"/>
      <c r="B48" s="47" t="s">
        <v>59</v>
      </c>
      <c r="C48" s="22" t="s">
        <v>45</v>
      </c>
      <c r="D48" s="64"/>
      <c r="E48" s="65"/>
      <c r="F48" s="65"/>
    </row>
    <row r="49" spans="1:6" x14ac:dyDescent="0.25">
      <c r="A49" s="20"/>
      <c r="B49" s="47"/>
      <c r="C49" s="22"/>
      <c r="D49" s="64"/>
      <c r="E49" s="65"/>
      <c r="F49" s="65"/>
    </row>
    <row r="50" spans="1:6" x14ac:dyDescent="0.25">
      <c r="A50" s="20" t="s">
        <v>130</v>
      </c>
      <c r="B50" s="61" t="s">
        <v>131</v>
      </c>
      <c r="C50" s="22"/>
      <c r="D50" s="64"/>
      <c r="E50" s="65"/>
      <c r="F50" s="65"/>
    </row>
    <row r="51" spans="1:6" x14ac:dyDescent="0.25">
      <c r="A51" s="20"/>
      <c r="B51" s="47" t="s">
        <v>60</v>
      </c>
      <c r="C51" s="22" t="s">
        <v>45</v>
      </c>
      <c r="D51" s="64"/>
      <c r="E51" s="65"/>
      <c r="F51" s="65"/>
    </row>
    <row r="52" spans="1:6" x14ac:dyDescent="0.25">
      <c r="A52" s="20"/>
      <c r="B52" s="25"/>
      <c r="C52" s="22"/>
      <c r="D52" s="64"/>
      <c r="E52" s="65"/>
      <c r="F52" s="65"/>
    </row>
    <row r="53" spans="1:6" x14ac:dyDescent="0.25">
      <c r="A53" s="20" t="s">
        <v>132</v>
      </c>
      <c r="B53" s="21" t="s">
        <v>15</v>
      </c>
      <c r="C53" s="22" t="s">
        <v>10</v>
      </c>
      <c r="D53" s="64"/>
      <c r="E53" s="65"/>
      <c r="F53" s="65"/>
    </row>
    <row r="54" spans="1:6" x14ac:dyDescent="0.25">
      <c r="A54" s="20"/>
      <c r="B54" s="21"/>
      <c r="C54" s="22"/>
      <c r="D54" s="64"/>
      <c r="E54" s="65"/>
      <c r="F54" s="65"/>
    </row>
    <row r="55" spans="1:6" x14ac:dyDescent="0.25">
      <c r="A55" s="20" t="s">
        <v>133</v>
      </c>
      <c r="B55" s="61" t="s">
        <v>134</v>
      </c>
      <c r="C55" s="22"/>
      <c r="D55" s="64"/>
      <c r="E55" s="65"/>
      <c r="F55" s="65"/>
    </row>
    <row r="56" spans="1:6" x14ac:dyDescent="0.25">
      <c r="A56" s="20"/>
      <c r="B56" s="21"/>
      <c r="C56" s="22"/>
      <c r="D56" s="64"/>
      <c r="E56" s="65"/>
      <c r="F56" s="65"/>
    </row>
    <row r="57" spans="1:6" x14ac:dyDescent="0.25">
      <c r="A57" s="20" t="s">
        <v>135</v>
      </c>
      <c r="B57" s="61" t="s">
        <v>136</v>
      </c>
      <c r="C57" s="22"/>
      <c r="D57" s="64"/>
      <c r="E57" s="65"/>
      <c r="F57" s="65"/>
    </row>
    <row r="58" spans="1:6" ht="30" x14ac:dyDescent="0.25">
      <c r="A58" s="20"/>
      <c r="B58" s="47" t="s">
        <v>53</v>
      </c>
      <c r="C58" s="22" t="s">
        <v>89</v>
      </c>
      <c r="D58" s="64"/>
      <c r="E58" s="65"/>
      <c r="F58" s="65"/>
    </row>
    <row r="59" spans="1:6" x14ac:dyDescent="0.25">
      <c r="A59" s="20"/>
      <c r="B59" s="47" t="s">
        <v>54</v>
      </c>
      <c r="C59" s="22" t="s">
        <v>89</v>
      </c>
      <c r="D59" s="64"/>
      <c r="E59" s="65"/>
      <c r="F59" s="65"/>
    </row>
    <row r="60" spans="1:6" x14ac:dyDescent="0.25">
      <c r="A60" s="20"/>
      <c r="B60" s="21"/>
      <c r="C60" s="22"/>
      <c r="D60" s="64"/>
      <c r="E60" s="65"/>
      <c r="F60" s="65"/>
    </row>
    <row r="61" spans="1:6" x14ac:dyDescent="0.25">
      <c r="A61" s="20" t="s">
        <v>137</v>
      </c>
      <c r="B61" s="61" t="s">
        <v>138</v>
      </c>
      <c r="C61" s="22"/>
      <c r="D61" s="64"/>
      <c r="E61" s="65"/>
      <c r="F61" s="65"/>
    </row>
    <row r="62" spans="1:6" ht="30" x14ac:dyDescent="0.25">
      <c r="A62" s="20"/>
      <c r="B62" s="47" t="s">
        <v>61</v>
      </c>
      <c r="C62" s="22" t="s">
        <v>89</v>
      </c>
      <c r="D62" s="64"/>
      <c r="E62" s="65"/>
      <c r="F62" s="65"/>
    </row>
    <row r="63" spans="1:6" ht="30" x14ac:dyDescent="0.25">
      <c r="A63" s="20"/>
      <c r="B63" s="47" t="s">
        <v>62</v>
      </c>
      <c r="C63" s="22" t="s">
        <v>89</v>
      </c>
      <c r="D63" s="64"/>
      <c r="E63" s="65"/>
      <c r="F63" s="65"/>
    </row>
    <row r="64" spans="1:6" x14ac:dyDescent="0.25">
      <c r="A64" s="20"/>
      <c r="B64" s="21"/>
      <c r="C64" s="22"/>
      <c r="D64" s="64"/>
      <c r="E64" s="65"/>
      <c r="F64" s="65"/>
    </row>
    <row r="65" spans="1:6" x14ac:dyDescent="0.25">
      <c r="A65" s="20" t="s">
        <v>139</v>
      </c>
      <c r="B65" s="61" t="s">
        <v>140</v>
      </c>
      <c r="C65" s="22"/>
      <c r="D65" s="64"/>
      <c r="E65" s="65"/>
      <c r="F65" s="65"/>
    </row>
    <row r="66" spans="1:6" x14ac:dyDescent="0.25">
      <c r="A66" s="20"/>
      <c r="B66" s="21"/>
      <c r="C66" s="22"/>
      <c r="D66" s="64"/>
      <c r="E66" s="65"/>
      <c r="F66" s="65"/>
    </row>
    <row r="67" spans="1:6" x14ac:dyDescent="0.25">
      <c r="A67" s="20" t="s">
        <v>141</v>
      </c>
      <c r="B67" s="61" t="s">
        <v>142</v>
      </c>
      <c r="C67" s="22"/>
      <c r="D67" s="64"/>
      <c r="E67" s="65"/>
      <c r="F67" s="65"/>
    </row>
    <row r="68" spans="1:6" ht="45" x14ac:dyDescent="0.25">
      <c r="A68" s="20"/>
      <c r="B68" s="47" t="s">
        <v>143</v>
      </c>
      <c r="C68" s="22" t="s">
        <v>16</v>
      </c>
      <c r="D68" s="64"/>
      <c r="E68" s="65"/>
      <c r="F68" s="65"/>
    </row>
    <row r="69" spans="1:6" x14ac:dyDescent="0.25">
      <c r="A69" s="20"/>
      <c r="B69" s="21"/>
      <c r="C69" s="22"/>
      <c r="D69" s="64"/>
      <c r="E69" s="65"/>
      <c r="F69" s="65"/>
    </row>
    <row r="70" spans="1:6" x14ac:dyDescent="0.25">
      <c r="A70" s="20" t="s">
        <v>145</v>
      </c>
      <c r="B70" s="61" t="s">
        <v>144</v>
      </c>
      <c r="C70" s="22"/>
      <c r="D70" s="64"/>
      <c r="E70" s="65"/>
      <c r="F70" s="65"/>
    </row>
    <row r="71" spans="1:6" x14ac:dyDescent="0.25">
      <c r="A71" s="20"/>
      <c r="B71" s="47" t="s">
        <v>63</v>
      </c>
      <c r="C71" s="22" t="s">
        <v>45</v>
      </c>
      <c r="D71" s="64"/>
      <c r="E71" s="65"/>
      <c r="F71" s="65"/>
    </row>
    <row r="72" spans="1:6" x14ac:dyDescent="0.25">
      <c r="A72" s="20"/>
      <c r="B72" s="21"/>
      <c r="C72" s="22"/>
      <c r="D72" s="64"/>
      <c r="E72" s="65"/>
      <c r="F72" s="65"/>
    </row>
    <row r="73" spans="1:6" x14ac:dyDescent="0.25">
      <c r="A73" s="20" t="s">
        <v>146</v>
      </c>
      <c r="B73" s="61" t="s">
        <v>147</v>
      </c>
      <c r="C73" s="22"/>
      <c r="D73" s="64"/>
      <c r="E73" s="65"/>
      <c r="F73" s="65"/>
    </row>
    <row r="74" spans="1:6" x14ac:dyDescent="0.25">
      <c r="A74" s="20"/>
      <c r="B74" s="47" t="s">
        <v>148</v>
      </c>
      <c r="C74" s="22"/>
      <c r="D74" s="64"/>
      <c r="E74" s="65"/>
      <c r="F74" s="65"/>
    </row>
    <row r="75" spans="1:6" x14ac:dyDescent="0.25">
      <c r="A75" s="20"/>
      <c r="B75" s="63" t="s">
        <v>149</v>
      </c>
      <c r="C75" s="22" t="s">
        <v>16</v>
      </c>
      <c r="D75" s="64"/>
      <c r="E75" s="65"/>
      <c r="F75" s="65"/>
    </row>
    <row r="76" spans="1:6" x14ac:dyDescent="0.25">
      <c r="A76" s="20"/>
      <c r="B76" s="63" t="s">
        <v>150</v>
      </c>
      <c r="C76" s="22" t="s">
        <v>16</v>
      </c>
      <c r="D76" s="64"/>
      <c r="E76" s="65"/>
      <c r="F76" s="65"/>
    </row>
    <row r="77" spans="1:6" x14ac:dyDescent="0.25">
      <c r="A77" s="20"/>
      <c r="B77" s="63" t="s">
        <v>151</v>
      </c>
      <c r="C77" s="22" t="s">
        <v>16</v>
      </c>
      <c r="D77" s="64"/>
      <c r="E77" s="65"/>
      <c r="F77" s="65"/>
    </row>
    <row r="78" spans="1:6" x14ac:dyDescent="0.25">
      <c r="A78" s="20"/>
      <c r="B78" s="63" t="s">
        <v>152</v>
      </c>
      <c r="C78" s="22" t="s">
        <v>16</v>
      </c>
      <c r="D78" s="64"/>
      <c r="E78" s="65"/>
      <c r="F78" s="65"/>
    </row>
    <row r="79" spans="1:6" x14ac:dyDescent="0.25">
      <c r="A79" s="20"/>
      <c r="B79" s="63"/>
      <c r="C79" s="22"/>
      <c r="D79" s="64"/>
      <c r="E79" s="65"/>
      <c r="F79" s="65"/>
    </row>
    <row r="80" spans="1:6" x14ac:dyDescent="0.25">
      <c r="A80" s="20" t="s">
        <v>153</v>
      </c>
      <c r="B80" s="61" t="s">
        <v>154</v>
      </c>
      <c r="C80" s="22"/>
      <c r="D80" s="64"/>
      <c r="E80" s="65"/>
      <c r="F80" s="65"/>
    </row>
    <row r="81" spans="1:6" x14ac:dyDescent="0.25">
      <c r="A81" s="20"/>
      <c r="B81" s="21"/>
      <c r="C81" s="22"/>
      <c r="D81" s="64"/>
      <c r="E81" s="65"/>
      <c r="F81" s="65"/>
    </row>
    <row r="82" spans="1:6" x14ac:dyDescent="0.25">
      <c r="A82" s="20" t="s">
        <v>155</v>
      </c>
      <c r="B82" s="61" t="s">
        <v>21</v>
      </c>
      <c r="C82" s="22"/>
      <c r="D82" s="64"/>
      <c r="E82" s="65"/>
      <c r="F82" s="65"/>
    </row>
    <row r="83" spans="1:6" x14ac:dyDescent="0.25">
      <c r="A83" s="20"/>
      <c r="B83" s="47" t="s">
        <v>64</v>
      </c>
      <c r="C83" s="22" t="s">
        <v>89</v>
      </c>
      <c r="D83" s="64"/>
      <c r="E83" s="65"/>
      <c r="F83" s="65"/>
    </row>
    <row r="84" spans="1:6" x14ac:dyDescent="0.25">
      <c r="A84" s="20"/>
      <c r="B84" s="21"/>
      <c r="C84" s="22"/>
      <c r="D84" s="64"/>
      <c r="E84" s="65"/>
      <c r="F84" s="65"/>
    </row>
    <row r="85" spans="1:6" x14ac:dyDescent="0.25">
      <c r="A85" s="20" t="s">
        <v>156</v>
      </c>
      <c r="B85" s="61" t="s">
        <v>22</v>
      </c>
      <c r="C85" s="22"/>
      <c r="D85" s="64"/>
      <c r="E85" s="65"/>
      <c r="F85" s="65"/>
    </row>
    <row r="86" spans="1:6" x14ac:dyDescent="0.25">
      <c r="A86" s="20"/>
      <c r="B86" s="47" t="s">
        <v>65</v>
      </c>
      <c r="C86" s="22" t="s">
        <v>89</v>
      </c>
      <c r="D86" s="64"/>
      <c r="E86" s="65"/>
      <c r="F86" s="65"/>
    </row>
    <row r="87" spans="1:6" x14ac:dyDescent="0.25">
      <c r="A87" s="20"/>
      <c r="B87" s="21"/>
      <c r="C87" s="22"/>
      <c r="D87" s="64"/>
      <c r="E87" s="65"/>
      <c r="F87" s="65"/>
    </row>
    <row r="88" spans="1:6" x14ac:dyDescent="0.25">
      <c r="A88" s="20" t="s">
        <v>157</v>
      </c>
      <c r="B88" s="61" t="s">
        <v>158</v>
      </c>
      <c r="C88" s="22"/>
      <c r="D88" s="64"/>
      <c r="E88" s="65"/>
      <c r="F88" s="65"/>
    </row>
    <row r="89" spans="1:6" x14ac:dyDescent="0.25">
      <c r="A89" s="20"/>
      <c r="B89" s="47" t="s">
        <v>66</v>
      </c>
      <c r="C89" s="22" t="s">
        <v>17</v>
      </c>
      <c r="D89" s="64"/>
      <c r="E89" s="65"/>
      <c r="F89" s="65"/>
    </row>
    <row r="90" spans="1:6" x14ac:dyDescent="0.25">
      <c r="A90" s="20"/>
      <c r="B90" s="21"/>
      <c r="C90" s="22"/>
      <c r="D90" s="64"/>
      <c r="E90" s="65"/>
      <c r="F90" s="65"/>
    </row>
    <row r="91" spans="1:6" x14ac:dyDescent="0.25">
      <c r="A91" s="20" t="s">
        <v>159</v>
      </c>
      <c r="B91" s="61" t="s">
        <v>160</v>
      </c>
      <c r="C91" s="22"/>
      <c r="D91" s="64"/>
      <c r="E91" s="65"/>
      <c r="F91" s="65"/>
    </row>
    <row r="92" spans="1:6" x14ac:dyDescent="0.25">
      <c r="A92" s="20"/>
      <c r="B92" s="47" t="s">
        <v>161</v>
      </c>
      <c r="C92" s="22" t="s">
        <v>17</v>
      </c>
      <c r="D92" s="64"/>
      <c r="E92" s="65"/>
      <c r="F92" s="65"/>
    </row>
    <row r="93" spans="1:6" x14ac:dyDescent="0.25">
      <c r="A93" s="20"/>
      <c r="B93" s="21"/>
      <c r="C93" s="22"/>
      <c r="D93" s="64"/>
      <c r="E93" s="65"/>
      <c r="F93" s="65"/>
    </row>
    <row r="94" spans="1:6" x14ac:dyDescent="0.25">
      <c r="A94" s="20" t="s">
        <v>162</v>
      </c>
      <c r="B94" s="61" t="s">
        <v>163</v>
      </c>
      <c r="C94" s="22"/>
      <c r="D94" s="64"/>
      <c r="E94" s="65"/>
      <c r="F94" s="65"/>
    </row>
    <row r="95" spans="1:6" x14ac:dyDescent="0.25">
      <c r="A95" s="20"/>
      <c r="B95" s="21"/>
      <c r="C95" s="22"/>
      <c r="D95" s="64"/>
      <c r="E95" s="65"/>
      <c r="F95" s="65"/>
    </row>
    <row r="96" spans="1:6" x14ac:dyDescent="0.25">
      <c r="A96" s="20" t="s">
        <v>164</v>
      </c>
      <c r="B96" s="61" t="s">
        <v>165</v>
      </c>
      <c r="C96" s="22"/>
      <c r="D96" s="64"/>
      <c r="E96" s="65"/>
      <c r="F96" s="65"/>
    </row>
    <row r="97" spans="1:6" x14ac:dyDescent="0.25">
      <c r="A97" s="20"/>
      <c r="B97" s="47" t="s">
        <v>166</v>
      </c>
      <c r="C97" s="22" t="s">
        <v>17</v>
      </c>
      <c r="D97" s="64"/>
      <c r="E97" s="65"/>
      <c r="F97" s="65"/>
    </row>
    <row r="98" spans="1:6" x14ac:dyDescent="0.25">
      <c r="A98" s="20"/>
      <c r="B98" s="21"/>
      <c r="C98" s="22"/>
      <c r="D98" s="64"/>
      <c r="E98" s="65"/>
      <c r="F98" s="65"/>
    </row>
    <row r="99" spans="1:6" x14ac:dyDescent="0.25">
      <c r="A99" s="20" t="s">
        <v>167</v>
      </c>
      <c r="B99" s="61" t="s">
        <v>168</v>
      </c>
      <c r="C99" s="22"/>
      <c r="D99" s="64"/>
      <c r="E99" s="65"/>
      <c r="F99" s="65"/>
    </row>
    <row r="100" spans="1:6" x14ac:dyDescent="0.25">
      <c r="A100" s="20"/>
      <c r="B100" s="47" t="s">
        <v>67</v>
      </c>
      <c r="C100" s="22" t="s">
        <v>17</v>
      </c>
      <c r="D100" s="64"/>
      <c r="E100" s="65"/>
      <c r="F100" s="65"/>
    </row>
    <row r="101" spans="1:6" x14ac:dyDescent="0.25">
      <c r="A101" s="20"/>
      <c r="B101" s="47" t="s">
        <v>100</v>
      </c>
      <c r="C101" s="22" t="s">
        <v>17</v>
      </c>
      <c r="D101" s="64"/>
      <c r="E101" s="65"/>
      <c r="F101" s="65"/>
    </row>
    <row r="102" spans="1:6" x14ac:dyDescent="0.25">
      <c r="A102" s="20"/>
      <c r="B102" s="21"/>
      <c r="C102" s="22"/>
      <c r="D102" s="64"/>
      <c r="E102" s="65"/>
      <c r="F102" s="65"/>
    </row>
    <row r="103" spans="1:6" x14ac:dyDescent="0.25">
      <c r="A103" s="20" t="s">
        <v>169</v>
      </c>
      <c r="B103" s="61" t="s">
        <v>170</v>
      </c>
      <c r="C103" s="22"/>
      <c r="D103" s="64"/>
      <c r="E103" s="65"/>
      <c r="F103" s="65"/>
    </row>
    <row r="104" spans="1:6" x14ac:dyDescent="0.25">
      <c r="A104" s="20"/>
      <c r="B104" s="21"/>
      <c r="C104" s="22"/>
      <c r="D104" s="64"/>
      <c r="E104" s="65"/>
      <c r="F104" s="65"/>
    </row>
    <row r="105" spans="1:6" x14ac:dyDescent="0.25">
      <c r="A105" s="20" t="s">
        <v>171</v>
      </c>
      <c r="B105" s="61" t="s">
        <v>172</v>
      </c>
      <c r="C105" s="22"/>
      <c r="D105" s="64"/>
      <c r="E105" s="65"/>
      <c r="F105" s="65"/>
    </row>
    <row r="106" spans="1:6" x14ac:dyDescent="0.25">
      <c r="A106" s="20"/>
      <c r="B106" s="47" t="s">
        <v>68</v>
      </c>
      <c r="C106" s="22"/>
      <c r="D106" s="64"/>
      <c r="E106" s="65"/>
      <c r="F106" s="65"/>
    </row>
    <row r="107" spans="1:6" x14ac:dyDescent="0.25">
      <c r="A107" s="20"/>
      <c r="B107" s="62" t="s">
        <v>69</v>
      </c>
      <c r="C107" s="22" t="s">
        <v>17</v>
      </c>
      <c r="D107" s="64"/>
      <c r="E107" s="65"/>
      <c r="F107" s="65"/>
    </row>
    <row r="108" spans="1:6" x14ac:dyDescent="0.25">
      <c r="A108" s="20"/>
      <c r="B108" s="62" t="s">
        <v>70</v>
      </c>
      <c r="C108" s="22" t="s">
        <v>17</v>
      </c>
      <c r="D108" s="64"/>
      <c r="E108" s="65"/>
      <c r="F108" s="65"/>
    </row>
    <row r="109" spans="1:6" x14ac:dyDescent="0.25">
      <c r="A109" s="20"/>
      <c r="B109" s="62" t="s">
        <v>173</v>
      </c>
      <c r="C109" s="22" t="s">
        <v>17</v>
      </c>
      <c r="D109" s="64"/>
      <c r="E109" s="65"/>
      <c r="F109" s="65"/>
    </row>
    <row r="110" spans="1:6" x14ac:dyDescent="0.25">
      <c r="A110" s="20"/>
      <c r="B110" s="62"/>
      <c r="C110" s="22"/>
      <c r="D110" s="64"/>
      <c r="E110" s="65"/>
      <c r="F110" s="65"/>
    </row>
    <row r="111" spans="1:6" x14ac:dyDescent="0.25">
      <c r="A111" s="20" t="s">
        <v>174</v>
      </c>
      <c r="B111" s="61" t="s">
        <v>99</v>
      </c>
      <c r="C111" s="22"/>
      <c r="D111" s="64"/>
      <c r="E111" s="65"/>
      <c r="F111" s="65"/>
    </row>
    <row r="112" spans="1:6" ht="30" x14ac:dyDescent="0.25">
      <c r="A112" s="20"/>
      <c r="B112" s="47" t="s">
        <v>175</v>
      </c>
      <c r="C112" s="22" t="s">
        <v>16</v>
      </c>
      <c r="D112" s="64"/>
      <c r="E112" s="65"/>
      <c r="F112" s="65"/>
    </row>
    <row r="113" spans="1:6" x14ac:dyDescent="0.25">
      <c r="A113" s="20"/>
      <c r="B113" s="21"/>
      <c r="C113" s="22"/>
      <c r="D113" s="64"/>
      <c r="E113" s="65"/>
      <c r="F113" s="65"/>
    </row>
    <row r="114" spans="1:6" x14ac:dyDescent="0.25">
      <c r="A114" s="20" t="s">
        <v>176</v>
      </c>
      <c r="B114" s="61" t="s">
        <v>177</v>
      </c>
      <c r="C114" s="22"/>
      <c r="D114" s="64"/>
      <c r="E114" s="65"/>
      <c r="F114" s="65"/>
    </row>
    <row r="115" spans="1:6" ht="30" x14ac:dyDescent="0.25">
      <c r="A115" s="20"/>
      <c r="B115" s="47" t="s">
        <v>178</v>
      </c>
      <c r="C115" s="22" t="s">
        <v>17</v>
      </c>
      <c r="D115" s="64"/>
      <c r="E115" s="65"/>
      <c r="F115" s="65"/>
    </row>
    <row r="116" spans="1:6" x14ac:dyDescent="0.25">
      <c r="A116" s="20"/>
      <c r="B116" s="21"/>
      <c r="C116" s="22"/>
      <c r="D116" s="64"/>
      <c r="E116" s="65"/>
      <c r="F116" s="65"/>
    </row>
    <row r="117" spans="1:6" x14ac:dyDescent="0.25">
      <c r="A117" s="20" t="s">
        <v>179</v>
      </c>
      <c r="B117" s="61" t="s">
        <v>180</v>
      </c>
      <c r="C117" s="22"/>
      <c r="D117" s="64"/>
      <c r="E117" s="65"/>
      <c r="F117" s="65"/>
    </row>
    <row r="118" spans="1:6" x14ac:dyDescent="0.25">
      <c r="A118" s="20"/>
      <c r="B118" s="47" t="s">
        <v>71</v>
      </c>
      <c r="C118" s="22" t="s">
        <v>45</v>
      </c>
      <c r="D118" s="64"/>
      <c r="E118" s="65"/>
      <c r="F118" s="65"/>
    </row>
    <row r="119" spans="1:6" x14ac:dyDescent="0.25">
      <c r="A119" s="20"/>
      <c r="B119" s="47" t="s">
        <v>72</v>
      </c>
      <c r="C119" s="22" t="s">
        <v>45</v>
      </c>
      <c r="D119" s="64"/>
      <c r="E119" s="65"/>
      <c r="F119" s="65"/>
    </row>
    <row r="120" spans="1:6" x14ac:dyDescent="0.25">
      <c r="A120" s="20"/>
      <c r="B120" s="21"/>
      <c r="C120" s="22"/>
      <c r="D120" s="64"/>
      <c r="E120" s="65"/>
      <c r="F120" s="65"/>
    </row>
    <row r="121" spans="1:6" x14ac:dyDescent="0.25">
      <c r="A121" s="20" t="s">
        <v>181</v>
      </c>
      <c r="B121" s="61" t="s">
        <v>182</v>
      </c>
      <c r="C121" s="22"/>
      <c r="D121" s="64"/>
      <c r="E121" s="65"/>
      <c r="F121" s="65"/>
    </row>
    <row r="122" spans="1:6" x14ac:dyDescent="0.25">
      <c r="A122" s="20"/>
      <c r="B122" s="61"/>
      <c r="C122" s="22"/>
      <c r="D122" s="64"/>
      <c r="E122" s="65"/>
      <c r="F122" s="65"/>
    </row>
    <row r="123" spans="1:6" x14ac:dyDescent="0.25">
      <c r="A123" s="20" t="s">
        <v>183</v>
      </c>
      <c r="B123" s="61" t="s">
        <v>184</v>
      </c>
      <c r="C123" s="22"/>
      <c r="D123" s="64"/>
      <c r="E123" s="65"/>
      <c r="F123" s="65"/>
    </row>
    <row r="124" spans="1:6" x14ac:dyDescent="0.25">
      <c r="A124" s="20"/>
      <c r="B124" s="47" t="s">
        <v>73</v>
      </c>
      <c r="C124" s="22"/>
      <c r="D124" s="64"/>
      <c r="E124" s="65"/>
      <c r="F124" s="65"/>
    </row>
    <row r="125" spans="1:6" x14ac:dyDescent="0.25">
      <c r="A125" s="20"/>
      <c r="B125" s="62" t="s">
        <v>74</v>
      </c>
      <c r="C125" s="22" t="s">
        <v>17</v>
      </c>
      <c r="D125" s="64"/>
      <c r="E125" s="65"/>
      <c r="F125" s="65"/>
    </row>
    <row r="126" spans="1:6" x14ac:dyDescent="0.25">
      <c r="A126" s="20"/>
      <c r="B126" s="62" t="s">
        <v>75</v>
      </c>
      <c r="C126" s="22" t="s">
        <v>17</v>
      </c>
      <c r="D126" s="64"/>
      <c r="E126" s="65"/>
      <c r="F126" s="65"/>
    </row>
    <row r="127" spans="1:6" x14ac:dyDescent="0.25">
      <c r="A127" s="20"/>
      <c r="B127" s="61"/>
      <c r="C127" s="22"/>
      <c r="D127" s="64"/>
      <c r="E127" s="65"/>
      <c r="F127" s="65"/>
    </row>
    <row r="128" spans="1:6" x14ac:dyDescent="0.25">
      <c r="A128" s="20" t="s">
        <v>185</v>
      </c>
      <c r="B128" s="61" t="s">
        <v>186</v>
      </c>
      <c r="C128" s="22"/>
      <c r="D128" s="64"/>
      <c r="E128" s="65"/>
      <c r="F128" s="65"/>
    </row>
    <row r="129" spans="1:6" ht="30" x14ac:dyDescent="0.25">
      <c r="A129" s="20"/>
      <c r="B129" s="47" t="s">
        <v>187</v>
      </c>
      <c r="C129" s="22" t="s">
        <v>16</v>
      </c>
      <c r="D129" s="64"/>
      <c r="E129" s="65"/>
      <c r="F129" s="65"/>
    </row>
    <row r="130" spans="1:6" x14ac:dyDescent="0.25">
      <c r="A130" s="20"/>
      <c r="B130" s="47"/>
      <c r="C130" s="22"/>
      <c r="D130" s="64"/>
      <c r="E130" s="65"/>
      <c r="F130" s="65"/>
    </row>
    <row r="131" spans="1:6" x14ac:dyDescent="0.25">
      <c r="A131" s="20" t="s">
        <v>188</v>
      </c>
      <c r="B131" s="61" t="s">
        <v>189</v>
      </c>
      <c r="C131" s="22"/>
      <c r="D131" s="64"/>
      <c r="E131" s="65"/>
      <c r="F131" s="65"/>
    </row>
    <row r="132" spans="1:6" ht="30" x14ac:dyDescent="0.25">
      <c r="A132" s="20"/>
      <c r="B132" s="47" t="s">
        <v>101</v>
      </c>
      <c r="C132" s="22" t="s">
        <v>16</v>
      </c>
      <c r="D132" s="64"/>
      <c r="E132" s="65"/>
      <c r="F132" s="65"/>
    </row>
    <row r="133" spans="1:6" x14ac:dyDescent="0.25">
      <c r="A133" s="20"/>
      <c r="B133" s="61"/>
      <c r="C133" s="22"/>
      <c r="D133" s="64"/>
      <c r="E133" s="65"/>
      <c r="F133" s="65"/>
    </row>
    <row r="134" spans="1:6" x14ac:dyDescent="0.25">
      <c r="A134" s="20" t="s">
        <v>191</v>
      </c>
      <c r="B134" s="61" t="s">
        <v>190</v>
      </c>
      <c r="C134" s="22"/>
      <c r="D134" s="64"/>
      <c r="E134" s="65"/>
      <c r="F134" s="65"/>
    </row>
    <row r="135" spans="1:6" x14ac:dyDescent="0.25">
      <c r="A135" s="20"/>
      <c r="B135" s="47" t="s">
        <v>76</v>
      </c>
      <c r="C135" s="22" t="s">
        <v>5</v>
      </c>
      <c r="D135" s="64"/>
      <c r="E135" s="65"/>
      <c r="F135" s="65"/>
    </row>
    <row r="136" spans="1:6" x14ac:dyDescent="0.25">
      <c r="A136" s="20"/>
      <c r="B136" s="61"/>
      <c r="C136" s="22"/>
      <c r="D136" s="64"/>
      <c r="E136" s="65"/>
      <c r="F136" s="65"/>
    </row>
    <row r="137" spans="1:6" x14ac:dyDescent="0.25">
      <c r="A137" s="20" t="s">
        <v>192</v>
      </c>
      <c r="B137" s="61" t="s">
        <v>193</v>
      </c>
      <c r="C137" s="22"/>
      <c r="D137" s="64"/>
      <c r="E137" s="65"/>
      <c r="F137" s="65"/>
    </row>
    <row r="138" spans="1:6" x14ac:dyDescent="0.25">
      <c r="A138" s="20"/>
      <c r="B138" s="61"/>
      <c r="C138" s="22"/>
      <c r="D138" s="64"/>
      <c r="E138" s="65"/>
      <c r="F138" s="65"/>
    </row>
    <row r="139" spans="1:6" x14ac:dyDescent="0.25">
      <c r="A139" s="20" t="s">
        <v>194</v>
      </c>
      <c r="B139" s="61" t="s">
        <v>195</v>
      </c>
      <c r="C139" s="22"/>
      <c r="D139" s="64"/>
      <c r="E139" s="65"/>
      <c r="F139" s="65"/>
    </row>
    <row r="140" spans="1:6" ht="30" x14ac:dyDescent="0.25">
      <c r="A140" s="20"/>
      <c r="B140" s="47" t="s">
        <v>77</v>
      </c>
      <c r="C140" s="22" t="s">
        <v>5</v>
      </c>
      <c r="D140" s="64"/>
      <c r="E140" s="65"/>
      <c r="F140" s="65"/>
    </row>
    <row r="141" spans="1:6" x14ac:dyDescent="0.25">
      <c r="A141" s="20"/>
      <c r="B141" s="61"/>
      <c r="C141" s="22"/>
      <c r="D141" s="64"/>
      <c r="E141" s="65"/>
      <c r="F141" s="65"/>
    </row>
    <row r="142" spans="1:6" x14ac:dyDescent="0.25">
      <c r="A142" s="20" t="s">
        <v>196</v>
      </c>
      <c r="B142" s="61" t="s">
        <v>197</v>
      </c>
      <c r="C142" s="22"/>
      <c r="D142" s="64"/>
      <c r="E142" s="65"/>
      <c r="F142" s="65"/>
    </row>
    <row r="143" spans="1:6" ht="30" x14ac:dyDescent="0.25">
      <c r="A143" s="20"/>
      <c r="B143" s="47" t="s">
        <v>78</v>
      </c>
      <c r="C143" s="22" t="s">
        <v>5</v>
      </c>
      <c r="D143" s="64"/>
      <c r="E143" s="65"/>
      <c r="F143" s="65"/>
    </row>
    <row r="144" spans="1:6" x14ac:dyDescent="0.25">
      <c r="A144" s="20"/>
      <c r="B144" s="47" t="s">
        <v>79</v>
      </c>
      <c r="C144" s="22"/>
      <c r="D144" s="64"/>
      <c r="E144" s="65"/>
      <c r="F144" s="65"/>
    </row>
    <row r="145" spans="1:6" x14ac:dyDescent="0.25">
      <c r="A145" s="20"/>
      <c r="B145" s="61"/>
      <c r="C145" s="22"/>
      <c r="D145" s="64"/>
      <c r="E145" s="65"/>
      <c r="F145" s="65"/>
    </row>
    <row r="146" spans="1:6" x14ac:dyDescent="0.25">
      <c r="A146" s="20" t="s">
        <v>198</v>
      </c>
      <c r="B146" s="61" t="s">
        <v>199</v>
      </c>
      <c r="C146" s="22"/>
      <c r="D146" s="64"/>
      <c r="E146" s="65"/>
      <c r="F146" s="65"/>
    </row>
    <row r="147" spans="1:6" ht="30" x14ac:dyDescent="0.25">
      <c r="A147" s="20"/>
      <c r="B147" s="47" t="s">
        <v>78</v>
      </c>
      <c r="C147" s="22" t="s">
        <v>5</v>
      </c>
      <c r="D147" s="64"/>
      <c r="E147" s="65"/>
      <c r="F147" s="65"/>
    </row>
    <row r="148" spans="1:6" x14ac:dyDescent="0.25">
      <c r="A148" s="20"/>
      <c r="B148" s="47" t="s">
        <v>79</v>
      </c>
      <c r="C148" s="22"/>
      <c r="D148" s="64"/>
      <c r="E148" s="65"/>
      <c r="F148" s="65"/>
    </row>
    <row r="149" spans="1:6" x14ac:dyDescent="0.25">
      <c r="A149" s="20"/>
      <c r="B149" s="47"/>
      <c r="C149" s="22"/>
      <c r="D149" s="64"/>
      <c r="E149" s="65"/>
      <c r="F149" s="65"/>
    </row>
    <row r="150" spans="1:6" x14ac:dyDescent="0.25">
      <c r="A150" s="20" t="s">
        <v>200</v>
      </c>
      <c r="B150" s="61" t="s">
        <v>102</v>
      </c>
      <c r="C150" s="22"/>
      <c r="D150" s="64"/>
      <c r="E150" s="65"/>
      <c r="F150" s="65"/>
    </row>
    <row r="151" spans="1:6" ht="30" x14ac:dyDescent="0.25">
      <c r="A151" s="20"/>
      <c r="B151" s="47" t="s">
        <v>103</v>
      </c>
      <c r="C151" s="22" t="s">
        <v>45</v>
      </c>
      <c r="D151" s="64"/>
      <c r="E151" s="65"/>
      <c r="F151" s="65"/>
    </row>
    <row r="152" spans="1:6" x14ac:dyDescent="0.25">
      <c r="A152" s="20"/>
      <c r="B152" s="47"/>
      <c r="C152" s="22"/>
      <c r="D152" s="64"/>
      <c r="E152" s="65"/>
      <c r="F152" s="65"/>
    </row>
    <row r="153" spans="1:6" x14ac:dyDescent="0.25">
      <c r="A153" s="20" t="s">
        <v>201</v>
      </c>
      <c r="B153" s="61" t="s">
        <v>104</v>
      </c>
      <c r="C153" s="22"/>
      <c r="D153" s="64"/>
      <c r="E153" s="65"/>
      <c r="F153" s="65"/>
    </row>
    <row r="154" spans="1:6" x14ac:dyDescent="0.25">
      <c r="A154" s="20"/>
      <c r="B154" s="47" t="s">
        <v>202</v>
      </c>
      <c r="C154" s="22" t="s">
        <v>45</v>
      </c>
      <c r="D154" s="64"/>
      <c r="E154" s="65"/>
      <c r="F154" s="65"/>
    </row>
    <row r="155" spans="1:6" x14ac:dyDescent="0.25">
      <c r="A155" s="20"/>
      <c r="B155" s="47"/>
      <c r="C155" s="22"/>
      <c r="D155" s="64"/>
      <c r="E155" s="65"/>
      <c r="F155" s="65"/>
    </row>
    <row r="156" spans="1:6" x14ac:dyDescent="0.25">
      <c r="A156" s="20" t="s">
        <v>203</v>
      </c>
      <c r="B156" s="61" t="s">
        <v>105</v>
      </c>
      <c r="C156" s="22"/>
      <c r="D156" s="64"/>
      <c r="E156" s="65"/>
      <c r="F156" s="65"/>
    </row>
    <row r="157" spans="1:6" x14ac:dyDescent="0.25">
      <c r="A157" s="20"/>
      <c r="B157" s="47" t="s">
        <v>106</v>
      </c>
      <c r="C157" s="22" t="s">
        <v>45</v>
      </c>
      <c r="D157" s="64"/>
      <c r="E157" s="65"/>
      <c r="F157" s="65"/>
    </row>
    <row r="158" spans="1:6" x14ac:dyDescent="0.25">
      <c r="A158" s="20"/>
      <c r="B158" s="61"/>
      <c r="C158" s="22"/>
      <c r="D158" s="64"/>
      <c r="E158" s="65"/>
      <c r="F158" s="65"/>
    </row>
    <row r="159" spans="1:6" x14ac:dyDescent="0.25">
      <c r="A159" s="20" t="s">
        <v>204</v>
      </c>
      <c r="B159" s="61" t="s">
        <v>19</v>
      </c>
      <c r="C159" s="22"/>
      <c r="D159" s="64"/>
      <c r="E159" s="65"/>
      <c r="F159" s="65"/>
    </row>
    <row r="160" spans="1:6" x14ac:dyDescent="0.25">
      <c r="A160" s="20"/>
      <c r="B160" s="61"/>
      <c r="C160" s="22"/>
      <c r="D160" s="64"/>
      <c r="E160" s="65"/>
      <c r="F160" s="65"/>
    </row>
    <row r="161" spans="1:6" x14ac:dyDescent="0.25">
      <c r="A161" s="20" t="s">
        <v>205</v>
      </c>
      <c r="B161" s="61" t="s">
        <v>206</v>
      </c>
      <c r="C161" s="22"/>
      <c r="D161" s="64"/>
      <c r="E161" s="65"/>
      <c r="F161" s="65"/>
    </row>
    <row r="162" spans="1:6" x14ac:dyDescent="0.25">
      <c r="A162" s="20"/>
      <c r="B162" s="47" t="s">
        <v>80</v>
      </c>
      <c r="C162" s="75" t="s">
        <v>45</v>
      </c>
      <c r="D162" s="76"/>
      <c r="E162" s="76"/>
      <c r="F162" s="76"/>
    </row>
    <row r="163" spans="1:6" x14ac:dyDescent="0.25">
      <c r="A163" s="20"/>
      <c r="B163" s="47" t="s">
        <v>81</v>
      </c>
      <c r="C163" s="75"/>
      <c r="D163" s="76"/>
      <c r="E163" s="76"/>
      <c r="F163" s="76"/>
    </row>
    <row r="164" spans="1:6" x14ac:dyDescent="0.25">
      <c r="A164" s="20"/>
      <c r="B164" s="47" t="s">
        <v>82</v>
      </c>
      <c r="C164" s="75"/>
      <c r="D164" s="76"/>
      <c r="E164" s="76"/>
      <c r="F164" s="76"/>
    </row>
    <row r="165" spans="1:6" x14ac:dyDescent="0.25">
      <c r="A165" s="20"/>
      <c r="B165" s="47" t="s">
        <v>83</v>
      </c>
      <c r="C165" s="75"/>
      <c r="D165" s="76"/>
      <c r="E165" s="76"/>
      <c r="F165" s="76"/>
    </row>
    <row r="166" spans="1:6" ht="30" x14ac:dyDescent="0.25">
      <c r="A166" s="20"/>
      <c r="B166" s="47" t="s">
        <v>84</v>
      </c>
      <c r="C166" s="75"/>
      <c r="D166" s="76"/>
      <c r="E166" s="76"/>
      <c r="F166" s="76"/>
    </row>
    <row r="167" spans="1:6" ht="30" x14ac:dyDescent="0.25">
      <c r="A167" s="20"/>
      <c r="B167" s="47" t="s">
        <v>85</v>
      </c>
      <c r="C167" s="75"/>
      <c r="D167" s="76"/>
      <c r="E167" s="76"/>
      <c r="F167" s="76"/>
    </row>
    <row r="168" spans="1:6" x14ac:dyDescent="0.25">
      <c r="A168" s="20"/>
      <c r="B168" s="47" t="s">
        <v>86</v>
      </c>
      <c r="C168" s="75"/>
      <c r="D168" s="76"/>
      <c r="E168" s="76"/>
      <c r="F168" s="76"/>
    </row>
    <row r="169" spans="1:6" x14ac:dyDescent="0.25">
      <c r="A169" s="20"/>
      <c r="B169" s="21"/>
      <c r="C169" s="22"/>
      <c r="D169" s="64"/>
      <c r="E169" s="65"/>
      <c r="F169" s="65"/>
    </row>
    <row r="170" spans="1:6" x14ac:dyDescent="0.25">
      <c r="A170" s="20" t="s">
        <v>207</v>
      </c>
      <c r="B170" s="61" t="s">
        <v>208</v>
      </c>
      <c r="C170" s="22"/>
      <c r="D170" s="64"/>
      <c r="E170" s="65"/>
      <c r="F170" s="65"/>
    </row>
    <row r="171" spans="1:6" x14ac:dyDescent="0.25">
      <c r="A171" s="20"/>
      <c r="B171" s="47" t="s">
        <v>87</v>
      </c>
      <c r="C171" s="22" t="s">
        <v>16</v>
      </c>
      <c r="D171" s="64"/>
      <c r="E171" s="65"/>
      <c r="F171" s="65"/>
    </row>
    <row r="172" spans="1:6" x14ac:dyDescent="0.25">
      <c r="A172" s="20"/>
      <c r="B172" s="47"/>
      <c r="C172" s="22"/>
      <c r="D172" s="64"/>
      <c r="E172" s="65"/>
      <c r="F172" s="65"/>
    </row>
    <row r="173" spans="1:6" x14ac:dyDescent="0.25">
      <c r="A173" s="20" t="s">
        <v>209</v>
      </c>
      <c r="B173" s="61" t="s">
        <v>210</v>
      </c>
      <c r="C173" s="22"/>
      <c r="D173" s="64"/>
      <c r="E173" s="65"/>
      <c r="F173" s="65"/>
    </row>
    <row r="174" spans="1:6" x14ac:dyDescent="0.25">
      <c r="A174" s="20"/>
      <c r="B174" s="47" t="s">
        <v>211</v>
      </c>
      <c r="C174" s="22" t="s">
        <v>45</v>
      </c>
      <c r="D174" s="64"/>
      <c r="E174" s="65"/>
      <c r="F174" s="65"/>
    </row>
    <row r="175" spans="1:6" x14ac:dyDescent="0.25">
      <c r="A175" s="20"/>
      <c r="B175" s="47" t="s">
        <v>212</v>
      </c>
      <c r="C175" s="22"/>
      <c r="D175" s="64"/>
      <c r="E175" s="65"/>
      <c r="F175" s="65"/>
    </row>
    <row r="176" spans="1:6" x14ac:dyDescent="0.25">
      <c r="A176" s="20"/>
      <c r="B176" s="47"/>
      <c r="C176" s="22"/>
      <c r="D176" s="64"/>
      <c r="E176" s="65"/>
      <c r="F176" s="65"/>
    </row>
    <row r="177" spans="1:6" x14ac:dyDescent="0.25">
      <c r="A177" s="20" t="s">
        <v>213</v>
      </c>
      <c r="B177" s="61" t="s">
        <v>23</v>
      </c>
      <c r="C177" s="22"/>
      <c r="D177" s="64"/>
      <c r="E177" s="65"/>
      <c r="F177" s="65"/>
    </row>
    <row r="178" spans="1:6" ht="30" x14ac:dyDescent="0.25">
      <c r="A178" s="20"/>
      <c r="B178" s="47" t="s">
        <v>214</v>
      </c>
      <c r="C178" s="22" t="s">
        <v>17</v>
      </c>
      <c r="D178" s="64"/>
      <c r="E178" s="65"/>
      <c r="F178" s="65"/>
    </row>
    <row r="179" spans="1:6" ht="30" x14ac:dyDescent="0.25">
      <c r="A179" s="20"/>
      <c r="B179" s="47" t="s">
        <v>215</v>
      </c>
      <c r="C179" s="22" t="s">
        <v>17</v>
      </c>
      <c r="D179" s="64"/>
      <c r="E179" s="65"/>
      <c r="F179" s="65"/>
    </row>
    <row r="180" spans="1:6" x14ac:dyDescent="0.25">
      <c r="A180" s="20"/>
      <c r="B180" s="25"/>
      <c r="C180" s="22"/>
      <c r="D180" s="64"/>
      <c r="E180" s="65"/>
      <c r="F180" s="65"/>
    </row>
    <row r="181" spans="1:6" x14ac:dyDescent="0.25">
      <c r="A181" s="20" t="s">
        <v>216</v>
      </c>
      <c r="B181" s="61" t="s">
        <v>217</v>
      </c>
      <c r="C181" s="22"/>
      <c r="D181" s="64"/>
      <c r="E181" s="65"/>
      <c r="F181" s="65"/>
    </row>
    <row r="182" spans="1:6" x14ac:dyDescent="0.25">
      <c r="A182" s="20"/>
      <c r="B182" s="47" t="s">
        <v>88</v>
      </c>
      <c r="C182" s="22" t="s">
        <v>16</v>
      </c>
      <c r="D182" s="64"/>
      <c r="E182" s="65"/>
      <c r="F182" s="65"/>
    </row>
    <row r="183" spans="1:6" x14ac:dyDescent="0.25">
      <c r="A183" s="20"/>
      <c r="B183" s="47"/>
      <c r="C183" s="22"/>
      <c r="D183" s="64"/>
      <c r="E183" s="65"/>
      <c r="F183" s="65"/>
    </row>
    <row r="184" spans="1:6" x14ac:dyDescent="0.25">
      <c r="A184" s="20" t="s">
        <v>218</v>
      </c>
      <c r="B184" s="61" t="s">
        <v>219</v>
      </c>
      <c r="C184" s="22"/>
      <c r="D184" s="64"/>
      <c r="E184" s="65"/>
      <c r="F184" s="65"/>
    </row>
    <row r="185" spans="1:6" x14ac:dyDescent="0.25">
      <c r="A185" s="20"/>
      <c r="B185" s="47" t="s">
        <v>91</v>
      </c>
      <c r="C185" s="22"/>
      <c r="D185" s="64"/>
      <c r="E185" s="65"/>
      <c r="F185" s="65"/>
    </row>
    <row r="186" spans="1:6" x14ac:dyDescent="0.25">
      <c r="A186" s="20"/>
      <c r="B186" s="47" t="s">
        <v>93</v>
      </c>
      <c r="C186" s="22" t="s">
        <v>5</v>
      </c>
      <c r="D186" s="64"/>
      <c r="E186" s="65"/>
      <c r="F186" s="65"/>
    </row>
    <row r="187" spans="1:6" x14ac:dyDescent="0.25">
      <c r="A187" s="20"/>
      <c r="B187" s="47" t="s">
        <v>92</v>
      </c>
      <c r="C187" s="22" t="s">
        <v>5</v>
      </c>
      <c r="D187" s="64"/>
      <c r="E187" s="65"/>
      <c r="F187" s="65"/>
    </row>
    <row r="188" spans="1:6" x14ac:dyDescent="0.25">
      <c r="A188" s="20"/>
      <c r="B188" s="25"/>
      <c r="C188" s="22"/>
      <c r="D188" s="64"/>
      <c r="E188" s="65"/>
      <c r="F188" s="65"/>
    </row>
    <row r="189" spans="1:6" x14ac:dyDescent="0.25">
      <c r="A189" s="20">
        <v>5</v>
      </c>
      <c r="B189" s="61" t="s">
        <v>221</v>
      </c>
      <c r="C189" s="22" t="s">
        <v>45</v>
      </c>
      <c r="D189" s="23"/>
      <c r="E189" s="24"/>
      <c r="F189" s="24" t="s">
        <v>222</v>
      </c>
    </row>
    <row r="190" spans="1:6" x14ac:dyDescent="0.25">
      <c r="A190" s="20"/>
      <c r="B190" s="61"/>
      <c r="C190" s="22"/>
      <c r="D190" s="23"/>
      <c r="E190" s="24"/>
      <c r="F190" s="24"/>
    </row>
    <row r="191" spans="1:6" x14ac:dyDescent="0.25">
      <c r="A191" s="20"/>
      <c r="B191" s="61" t="s">
        <v>223</v>
      </c>
      <c r="C191" s="22" t="s">
        <v>45</v>
      </c>
      <c r="D191" s="23"/>
      <c r="E191" s="24"/>
      <c r="F191" s="24" t="s">
        <v>222</v>
      </c>
    </row>
    <row r="192" spans="1:6" x14ac:dyDescent="0.25">
      <c r="A192" s="28"/>
      <c r="B192" s="29"/>
      <c r="C192" s="30"/>
      <c r="D192" s="31"/>
      <c r="E192" s="32"/>
      <c r="F192" s="33" t="str">
        <f t="shared" ref="F192" si="0">IF(D192="","",D192*E192)</f>
        <v/>
      </c>
    </row>
    <row r="193" spans="1:6" x14ac:dyDescent="0.25">
      <c r="A193" s="34"/>
      <c r="B193" s="35"/>
      <c r="C193" s="36"/>
      <c r="D193" s="37"/>
      <c r="E193" s="36" t="s">
        <v>11</v>
      </c>
      <c r="F193" s="38">
        <f>SUM(F8:F192)</f>
        <v>0</v>
      </c>
    </row>
    <row r="194" spans="1:6" x14ac:dyDescent="0.25">
      <c r="A194" s="39"/>
      <c r="B194" s="40"/>
      <c r="C194" s="41"/>
      <c r="D194" s="39"/>
      <c r="E194" s="41" t="s">
        <v>12</v>
      </c>
      <c r="F194" s="42">
        <f>F193*0.2</f>
        <v>0</v>
      </c>
    </row>
    <row r="195" spans="1:6" x14ac:dyDescent="0.25">
      <c r="A195" s="39"/>
      <c r="B195" s="40"/>
      <c r="C195" s="41"/>
      <c r="D195" s="39"/>
      <c r="E195" s="41" t="s">
        <v>13</v>
      </c>
      <c r="F195" s="42">
        <f>F193+F194</f>
        <v>0</v>
      </c>
    </row>
    <row r="198" spans="1:6" x14ac:dyDescent="0.25">
      <c r="A198" s="7"/>
      <c r="B198" s="1"/>
      <c r="C198" s="3"/>
      <c r="D198" s="2"/>
      <c r="E198" s="2"/>
      <c r="F198" s="2"/>
    </row>
  </sheetData>
  <mergeCells count="6">
    <mergeCell ref="A1:F1"/>
    <mergeCell ref="A3:F3"/>
    <mergeCell ref="C162:C168"/>
    <mergeCell ref="D162:D168"/>
    <mergeCell ref="E162:E168"/>
    <mergeCell ref="F162:F168"/>
  </mergeCells>
  <phoneticPr fontId="15" type="noConversion"/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0" t="e">
        <f>#REF!</f>
        <v>#REF!</v>
      </c>
      <c r="B1" s="71"/>
      <c r="C1" s="71"/>
      <c r="D1" s="71"/>
      <c r="E1" s="71"/>
      <c r="F1" s="7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2" t="e">
        <f>#REF!</f>
        <v>#REF!</v>
      </c>
      <c r="B3" s="73"/>
      <c r="C3" s="73"/>
      <c r="D3" s="73"/>
      <c r="E3" s="73"/>
      <c r="F3" s="73"/>
      <c r="I3" s="4"/>
      <c r="J3" s="4"/>
    </row>
    <row r="4" spans="1:10" x14ac:dyDescent="0.25">
      <c r="A4" s="49"/>
      <c r="B4" s="56"/>
      <c r="C4" s="50"/>
      <c r="D4" s="49"/>
      <c r="E4" s="49"/>
      <c r="F4" s="50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5"/>
      <c r="E6" s="55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59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20</v>
      </c>
      <c r="C9" s="22" t="s">
        <v>17</v>
      </c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24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25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33</v>
      </c>
      <c r="C14" s="22" t="s">
        <v>17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2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2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1"/>
      <c r="B29" s="1"/>
      <c r="C29" s="3"/>
      <c r="D29" s="2"/>
      <c r="E29" s="2"/>
      <c r="F29" s="48"/>
    </row>
    <row r="30" spans="1:9" ht="15.75" x14ac:dyDescent="0.25">
      <c r="A30" s="68" t="s">
        <v>14</v>
      </c>
      <c r="B30" s="69"/>
      <c r="C30" s="43"/>
      <c r="D30" s="44"/>
      <c r="E30" s="45"/>
      <c r="F30" s="46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70" t="e">
        <f>#REF!</f>
        <v>#REF!</v>
      </c>
      <c r="B1" s="71"/>
      <c r="C1" s="71"/>
      <c r="D1" s="71"/>
      <c r="E1" s="71"/>
      <c r="F1" s="7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2" t="e">
        <f>#REF!</f>
        <v>#REF!</v>
      </c>
      <c r="B3" s="73"/>
      <c r="C3" s="73"/>
      <c r="D3" s="73"/>
      <c r="E3" s="73"/>
      <c r="F3" s="73"/>
      <c r="I3" s="4"/>
      <c r="J3" s="4"/>
    </row>
    <row r="4" spans="1:10" x14ac:dyDescent="0.25">
      <c r="A4" s="49"/>
      <c r="B4" s="56"/>
      <c r="C4" s="50"/>
      <c r="D4" s="49"/>
      <c r="E4" s="49"/>
      <c r="F4" s="50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5"/>
      <c r="E6" s="55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58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20</v>
      </c>
      <c r="C9" s="22" t="s">
        <v>17</v>
      </c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24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25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33</v>
      </c>
      <c r="C14" s="22" t="s">
        <v>17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1"/>
      <c r="B29" s="1"/>
      <c r="C29" s="3"/>
      <c r="D29" s="2"/>
      <c r="E29" s="2"/>
      <c r="F29" s="48"/>
    </row>
    <row r="30" spans="1:9" ht="15.75" x14ac:dyDescent="0.25">
      <c r="A30" s="68" t="s">
        <v>14</v>
      </c>
      <c r="B30" s="69"/>
      <c r="C30" s="43"/>
      <c r="D30" s="44"/>
      <c r="E30" s="45"/>
      <c r="F30" s="46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0" t="e">
        <f>#REF!</f>
        <v>#REF!</v>
      </c>
      <c r="B1" s="71"/>
      <c r="C1" s="71"/>
      <c r="D1" s="71"/>
      <c r="E1" s="71"/>
      <c r="F1" s="71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2" t="e">
        <f>#REF!</f>
        <v>#REF!</v>
      </c>
      <c r="B3" s="73"/>
      <c r="C3" s="73"/>
      <c r="D3" s="73"/>
      <c r="E3" s="73"/>
      <c r="F3" s="73"/>
      <c r="I3" s="4"/>
      <c r="J3" s="4"/>
    </row>
    <row r="4" spans="1:10" x14ac:dyDescent="0.25">
      <c r="A4" s="49"/>
      <c r="B4" s="56"/>
      <c r="C4" s="50"/>
      <c r="D4" s="49"/>
      <c r="E4" s="49"/>
      <c r="F4" s="50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5"/>
      <c r="E6" s="55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59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54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28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26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27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29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30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31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32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1"/>
      <c r="B29" s="1"/>
      <c r="C29" s="3"/>
      <c r="D29" s="2"/>
      <c r="E29" s="2"/>
      <c r="F29" s="48"/>
    </row>
    <row r="30" spans="1:9" ht="15.75" x14ac:dyDescent="0.25">
      <c r="A30" s="68" t="s">
        <v>14</v>
      </c>
      <c r="B30" s="69"/>
      <c r="C30" s="43"/>
      <c r="D30" s="44"/>
      <c r="E30" s="45"/>
      <c r="F30" s="46">
        <f>F26</f>
        <v>0</v>
      </c>
    </row>
    <row r="32" spans="1:9" x14ac:dyDescent="0.25">
      <c r="I32" s="53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70" t="e">
        <f>#REF!</f>
        <v>#REF!</v>
      </c>
      <c r="B1" s="71"/>
      <c r="C1" s="71"/>
      <c r="D1" s="71"/>
      <c r="E1" s="71"/>
      <c r="F1" s="71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72" t="e">
        <f>#REF!</f>
        <v>#REF!</v>
      </c>
      <c r="B3" s="73"/>
      <c r="C3" s="73"/>
      <c r="D3" s="73"/>
      <c r="E3" s="73"/>
      <c r="F3" s="73"/>
      <c r="I3" s="4"/>
      <c r="J3" s="4"/>
    </row>
    <row r="4" spans="1:12" x14ac:dyDescent="0.25">
      <c r="A4" s="49"/>
      <c r="B4" s="56"/>
      <c r="C4" s="50"/>
      <c r="D4" s="49"/>
      <c r="E4" s="49"/>
      <c r="F4" s="50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55"/>
      <c r="E6" s="55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59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54" t="str">
        <f t="shared" ref="F9:F25" si="1">IF(D9="","",D9*E9)</f>
        <v/>
      </c>
      <c r="G9" s="24"/>
      <c r="K9" s="4" t="s">
        <v>40</v>
      </c>
      <c r="L9" s="4" t="s">
        <v>41</v>
      </c>
    </row>
    <row r="10" spans="1:12" x14ac:dyDescent="0.25">
      <c r="A10" s="22"/>
      <c r="B10" s="21" t="s">
        <v>39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34</v>
      </c>
      <c r="K10" s="60">
        <v>500</v>
      </c>
      <c r="L10" s="57">
        <v>2500</v>
      </c>
    </row>
    <row r="11" spans="1:12" x14ac:dyDescent="0.25">
      <c r="A11" s="22"/>
      <c r="B11" s="25" t="s">
        <v>42</v>
      </c>
      <c r="C11" s="22" t="s">
        <v>17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35</v>
      </c>
      <c r="K11" s="60">
        <v>425</v>
      </c>
      <c r="L11" s="57">
        <v>4500</v>
      </c>
    </row>
    <row r="12" spans="1:12" x14ac:dyDescent="0.25">
      <c r="A12" s="22"/>
      <c r="B12" s="25" t="s">
        <v>43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36</v>
      </c>
      <c r="K12" s="60">
        <v>380</v>
      </c>
      <c r="L12" s="57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37</v>
      </c>
      <c r="K13" s="60">
        <v>345</v>
      </c>
      <c r="L13" s="57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38</v>
      </c>
      <c r="K14" s="60">
        <v>300</v>
      </c>
      <c r="L14" s="57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39</v>
      </c>
      <c r="K15" s="60">
        <v>280</v>
      </c>
      <c r="L15" s="57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18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1"/>
      <c r="B29" s="1"/>
      <c r="C29" s="3"/>
      <c r="D29" s="2"/>
      <c r="E29" s="2"/>
      <c r="F29" s="48"/>
    </row>
    <row r="30" spans="1:9" ht="15.75" x14ac:dyDescent="0.25">
      <c r="A30" s="68" t="s">
        <v>14</v>
      </c>
      <c r="B30" s="69"/>
      <c r="C30" s="43"/>
      <c r="D30" s="44"/>
      <c r="E30" s="45"/>
      <c r="F30" s="46">
        <f>F26</f>
        <v>0</v>
      </c>
    </row>
    <row r="32" spans="1:9" x14ac:dyDescent="0.25">
      <c r="I32" s="53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49</vt:i4>
      </vt:variant>
    </vt:vector>
  </HeadingPairs>
  <TitlesOfParts>
    <vt:vector size="54" baseType="lpstr">
      <vt:lpstr>02</vt:lpstr>
      <vt:lpstr>PCV</vt:lpstr>
      <vt:lpstr>ELE</vt:lpstr>
      <vt:lpstr>ASC</vt:lpstr>
      <vt:lpstr>PV</vt:lpstr>
      <vt:lpstr>'02'!_Toc129099151</vt:lpstr>
      <vt:lpstr>'02'!_Toc133591074</vt:lpstr>
      <vt:lpstr>'02'!_Toc153266050</vt:lpstr>
      <vt:lpstr>'02'!_Toc165042269</vt:lpstr>
      <vt:lpstr>'02'!_Toc167715226</vt:lpstr>
      <vt:lpstr>'02'!_Toc167715227</vt:lpstr>
      <vt:lpstr>'02'!_Toc168927494</vt:lpstr>
      <vt:lpstr>'02'!_Toc168927497</vt:lpstr>
      <vt:lpstr>'02'!_Toc168927498</vt:lpstr>
      <vt:lpstr>'02'!_Toc168927500</vt:lpstr>
      <vt:lpstr>'02'!_Toc168927501</vt:lpstr>
      <vt:lpstr>'02'!_Toc168927502</vt:lpstr>
      <vt:lpstr>'02'!_Toc168927505</vt:lpstr>
      <vt:lpstr>'02'!_Toc168927511</vt:lpstr>
      <vt:lpstr>'02'!_Toc168927512</vt:lpstr>
      <vt:lpstr>'02'!_Toc168927513</vt:lpstr>
      <vt:lpstr>'02'!_Toc168927514</vt:lpstr>
      <vt:lpstr>'02'!_Toc168927515</vt:lpstr>
      <vt:lpstr>'02'!_Toc168927517</vt:lpstr>
      <vt:lpstr>'02'!_Toc168927518</vt:lpstr>
      <vt:lpstr>'02'!_Toc168927519</vt:lpstr>
      <vt:lpstr>'02'!_Toc168927520</vt:lpstr>
      <vt:lpstr>'02'!_Toc168927521</vt:lpstr>
      <vt:lpstr>'02'!_Toc168927523</vt:lpstr>
      <vt:lpstr>'02'!_Toc168927524</vt:lpstr>
      <vt:lpstr>'02'!_Toc168927525</vt:lpstr>
      <vt:lpstr>'02'!_Toc168927526</vt:lpstr>
      <vt:lpstr>'02'!_Toc168927527</vt:lpstr>
      <vt:lpstr>'02'!_Toc168927528</vt:lpstr>
      <vt:lpstr>'02'!_Toc168927529</vt:lpstr>
      <vt:lpstr>'02'!_Toc168927531</vt:lpstr>
      <vt:lpstr>'02'!_Toc168927532</vt:lpstr>
      <vt:lpstr>'02'!_Toc168927533</vt:lpstr>
      <vt:lpstr>'02'!_Toc168927534</vt:lpstr>
      <vt:lpstr>'02'!_Toc168927536</vt:lpstr>
      <vt:lpstr>'02'!_Toc168927537</vt:lpstr>
      <vt:lpstr>'02'!_Toc168927538</vt:lpstr>
      <vt:lpstr>'02'!_Toc168927539</vt:lpstr>
      <vt:lpstr>'02'!_Toc26803688</vt:lpstr>
      <vt:lpstr>'02'!_Toc414608128</vt:lpstr>
      <vt:lpstr>'02'!_Toc414608133</vt:lpstr>
      <vt:lpstr>'02'!_Toc529795381</vt:lpstr>
      <vt:lpstr>'02'!_Toc87455743</vt:lpstr>
      <vt:lpstr>'02'!OLE_LINK76</vt:lpstr>
      <vt:lpstr>'02'!Zone_d_impression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2025-11-27T16:43:34Z</cp:lastPrinted>
  <dcterms:created xsi:type="dcterms:W3CDTF">2023-06-22T09:26:25Z</dcterms:created>
  <dcterms:modified xsi:type="dcterms:W3CDTF">2025-11-28T15:48:45Z</dcterms:modified>
</cp:coreProperties>
</file>